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0" i="1"/>
  <c r="E73"/>
  <c r="E28"/>
  <c r="E76"/>
  <c r="E75" s="1"/>
  <c r="E68"/>
  <c r="E71" l="1"/>
  <c r="E70" s="1"/>
  <c r="D71"/>
  <c r="D68" l="1"/>
  <c r="D25"/>
  <c r="E59" l="1"/>
  <c r="E58" s="1"/>
  <c r="E57" s="1"/>
  <c r="D59"/>
  <c r="D58" s="1"/>
  <c r="D57" s="1"/>
  <c r="E55"/>
  <c r="E54" s="1"/>
  <c r="D55"/>
  <c r="D54" s="1"/>
  <c r="E38"/>
  <c r="E36" s="1"/>
  <c r="D15"/>
  <c r="D14" s="1"/>
  <c r="D20"/>
  <c r="D23"/>
  <c r="D28"/>
  <c r="D27" s="1"/>
  <c r="D32"/>
  <c r="D34"/>
  <c r="D38"/>
  <c r="D36" s="1"/>
  <c r="D50"/>
  <c r="D40" s="1"/>
  <c r="D64"/>
  <c r="D66"/>
  <c r="D76"/>
  <c r="D75" s="1"/>
  <c r="D83"/>
  <c r="D79"/>
  <c r="D73"/>
  <c r="D70" s="1"/>
  <c r="E15"/>
  <c r="E14" s="1"/>
  <c r="E23"/>
  <c r="E25"/>
  <c r="E27"/>
  <c r="E32"/>
  <c r="E34"/>
  <c r="E50"/>
  <c r="E40" s="1"/>
  <c r="E64"/>
  <c r="E66"/>
  <c r="E83"/>
  <c r="E79"/>
  <c r="D37"/>
  <c r="E37"/>
  <c r="D78" l="1"/>
  <c r="D63"/>
  <c r="E63"/>
  <c r="D31"/>
  <c r="D30" s="1"/>
  <c r="D22"/>
  <c r="D19" s="1"/>
  <c r="E22"/>
  <c r="E19" s="1"/>
  <c r="E78"/>
  <c r="E31"/>
  <c r="E30" s="1"/>
  <c r="D62" l="1"/>
  <c r="D13"/>
  <c r="E13"/>
  <c r="E62"/>
  <c r="E61" s="1"/>
  <c r="D61"/>
  <c r="D12" l="1"/>
  <c r="E12"/>
</calcChain>
</file>

<file path=xl/sharedStrings.xml><?xml version="1.0" encoding="utf-8"?>
<sst xmlns="http://schemas.openxmlformats.org/spreadsheetml/2006/main" count="236" uniqueCount="231">
  <si>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</si>
  <si>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</si>
  <si>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</si>
  <si>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</si>
  <si>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</si>
  <si>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</si>
  <si>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</si>
  <si>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</si>
  <si>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</si>
  <si>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</si>
  <si>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</si>
  <si>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</si>
  <si>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</si>
  <si>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</si>
  <si>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</si>
  <si>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</si>
  <si>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</si>
  <si>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</si>
  <si>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</si>
  <si>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</si>
  <si>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</si>
  <si>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</si>
  <si>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</si>
  <si>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</si>
  <si>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</si>
  <si>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</si>
  <si>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</si>
  <si>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</si>
  <si>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</si>
  <si>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</si>
  <si>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</si>
  <si>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</si>
  <si>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</si>
  <si>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</si>
  <si>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</si>
  <si>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</si>
  <si>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</si>
  <si>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</si>
  <si>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</si>
  <si>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</si>
  <si>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</si>
  <si>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</si>
  <si>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</si>
  <si>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</si>
  <si>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</si>
  <si>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</si>
  <si>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</si>
  <si>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</si>
  <si>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</si>
  <si>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</si>
  <si>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</si>
  <si>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</si>
  <si>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</si>
  <si>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</si>
  <si>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</si>
  <si>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</si>
  <si>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</si>
  <si>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</si>
  <si>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</si>
  <si>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</si>
  <si>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</si>
  <si>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</si>
  <si>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</si>
  <si>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</si>
  <si>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</si>
  <si>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</si>
  <si>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</si>
  <si>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</si>
  <si>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</si>
  <si>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</si>
  <si>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</si>
  <si>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</si>
  <si>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</si>
  <si>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</si>
  <si>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</si>
  <si>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</si>
  <si>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</si>
  <si>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</si>
  <si>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</si>
  <si>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</si>
  <si>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</si>
  <si>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</si>
  <si>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</si>
  <si>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</si>
  <si>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</si>
  <si>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</si>
  <si>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</si>
  <si>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</si>
  <si>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</si>
  <si>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</si>
  <si>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</si>
  <si>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</si>
  <si>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</si>
  <si>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</si>
  <si>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</si>
  <si>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</si>
  <si>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</si>
  <si>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</si>
  <si>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</si>
  <si>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</si>
  <si>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</si>
  <si>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</si>
  <si>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</si>
  <si>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</si>
  <si>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</si>
  <si>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</si>
  <si>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</si>
  <si>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</si>
  <si>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</si>
  <si>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</si>
  <si>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</si>
  <si>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</si>
  <si>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</si>
  <si>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</si>
  <si>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</si>
  <si>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</si>
  <si>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</si>
  <si>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</si>
  <si>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</si>
  <si>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</si>
  <si>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</si>
  <si>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</si>
  <si>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</si>
  <si>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</si>
  <si>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</si>
  <si>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</si>
  <si>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</si>
  <si>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</si>
  <si>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1/683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</si>
  <si>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</si>
  <si>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</si>
  <si>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</si>
  <si>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</si>
  <si>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</si>
  <si>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</si>
  <si>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1/1284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</si>
  <si>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</si>
  <si>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</si>
  <si>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</si>
  <si>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</si>
  <si>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</si>
  <si>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</si>
  <si>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</si>
  <si>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</si>
  <si>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</si>
  <si>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</si>
  <si>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</si>
  <si>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</si>
  <si>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</si>
  <si>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</si>
  <si>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</si>
  <si>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</si>
  <si>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</si>
  <si>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</si>
  <si>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</si>
  <si>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</si>
  <si>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</si>
  <si>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</si>
  <si>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</si>
  <si>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</si>
  <si>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</si>
  <si>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</si>
  <si>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</si>
  <si>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</si>
  <si>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</si>
  <si>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</si>
  <si>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</si>
  <si>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</si>
  <si>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</si>
  <si>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</si>
  <si>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</si>
  <si>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</si>
  <si>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Прочие межбюджетные трансферты, передаваемые бюджетам поселений</t>
  </si>
  <si>
    <t>1/3334</t>
  </si>
  <si>
    <t>Прочие межбюджетные трансферты, передаваемые бюджетам сельских поселений</t>
  </si>
  <si>
    <t>1/3340</t>
  </si>
  <si>
    <t>Прочие безвозмездные поступления в бюджеты поселений от бюджетов муниципальных районов</t>
  </si>
  <si>
    <t>1/3178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</si>
  <si>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</si>
  <si>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</si>
  <si>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</si>
  <si>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</si>
  <si>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</si>
  <si>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</si>
  <si>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</si>
  <si>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</si>
  <si>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</si>
  <si>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</si>
  <si>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</si>
  <si>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</si>
  <si>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</si>
  <si>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</si>
  <si>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Глава Ерышевского сельского поселения ____________________________Т.П.Быкова</t>
  </si>
  <si>
    <t>000  1  16  07090  00  0000  140</t>
  </si>
  <si>
    <t>000  1  16  07090  10  0000  140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</si>
  <si>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</si>
  <si>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</si>
  <si>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>000  1  17  05050  00  0000  180</t>
  </si>
  <si>
    <t xml:space="preserve"> Прочие неналоговые доходы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</si>
  <si>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</si>
  <si>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</si>
  <si>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Ведущий  специалист  _____________________Н.В.Сухотерина</t>
  </si>
  <si>
    <t>Утверждено бюджеты городских и сельских поселений на 2022г</t>
  </si>
  <si>
    <t>Субсидии бюджетам на софинансирование капитальных вложений в объекты муниципальной собственности</t>
  </si>
  <si>
    <t>000  2  02  20077  00  0000  150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</si>
  <si>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</si>
  <si>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000  2  02  20077  10  0000  150</t>
  </si>
  <si>
    <t>000  2  02  15000  00  0000  150</t>
  </si>
  <si>
    <t>000  2  02  15001  00  0000  150</t>
  </si>
  <si>
    <t>000  2  02  15001  10  0000  150</t>
  </si>
  <si>
    <t>000  2  02  15002  00  0000  150</t>
  </si>
  <si>
    <t>000  2  02  15002  10  0000  150</t>
  </si>
  <si>
    <t>000  2  02  16001  00  0000  150</t>
  </si>
  <si>
    <t>000  2  02  16001  10  0000  150</t>
  </si>
  <si>
    <t>000  2  02  20000  00  0000  150</t>
  </si>
  <si>
    <t>000  2  02  29999  00  0000  150</t>
  </si>
  <si>
    <t>000  2  02  29999  10  0000  150</t>
  </si>
  <si>
    <t>000  2  02  30000  00  0000  150</t>
  </si>
  <si>
    <t>000  2  02  35118  00  0000  150</t>
  </si>
  <si>
    <t>000  2  02  35118  10  0000  150</t>
  </si>
  <si>
    <t>000  2  02  40000  00  0000  150</t>
  </si>
  <si>
    <t>000  2  02  40014  00  0000  150</t>
  </si>
  <si>
    <t>000  2  02  40014  10  0000  150</t>
  </si>
  <si>
    <t>000  2  02  04059  00  0000  150</t>
  </si>
  <si>
    <t>000  2  02  04059  10  0000  150</t>
  </si>
  <si>
    <t>000  2  02  04999  00  0000  150</t>
  </si>
  <si>
    <t>000  2  02  04999  10  0000  150</t>
  </si>
  <si>
    <t>000  2  02  09054  10  0000  150</t>
  </si>
  <si>
    <t>Исполнено по бюджетам городских и сельских поселений за 9 месяцев 2022г</t>
  </si>
  <si>
    <t xml:space="preserve">              ПО ДОХОДАМ  за 9 месяцев 2023 года</t>
  </si>
  <si>
    <t>от  01.11.2023г.  №29</t>
  </si>
</sst>
</file>

<file path=xl/styles.xml><?xml version="1.0" encoding="utf-8"?>
<styleSheet xmlns="http://schemas.openxmlformats.org/spreadsheetml/2006/main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3" borderId="18" xfId="0" applyNumberFormat="1" applyFont="1" applyFill="1" applyBorder="1"/>
    <xf numFmtId="49" fontId="0" fillId="0" borderId="14" xfId="0" applyNumberFormat="1" applyFill="1" applyBorder="1"/>
    <xf numFmtId="0" fontId="26" fillId="24" borderId="14" xfId="0" applyNumberFormat="1" applyFont="1" applyFill="1" applyBorder="1" applyAlignment="1">
      <alignment wrapText="1"/>
    </xf>
    <xf numFmtId="49" fontId="0" fillId="24" borderId="14" xfId="0" applyNumberFormat="1" applyFill="1" applyBorder="1" applyAlignment="1">
      <alignment horizontal="center"/>
    </xf>
    <xf numFmtId="49" fontId="0" fillId="24" borderId="14" xfId="0" applyNumberFormat="1" applyFill="1" applyBorder="1"/>
    <xf numFmtId="2" fontId="23" fillId="24" borderId="14" xfId="0" applyNumberFormat="1" applyFont="1" applyFill="1" applyBorder="1" applyAlignment="1">
      <alignment horizontal="right"/>
    </xf>
    <xf numFmtId="49" fontId="0" fillId="25" borderId="17" xfId="0" applyNumberFormat="1" applyFont="1" applyFill="1" applyBorder="1" applyAlignment="1">
      <alignment horizontal="center"/>
    </xf>
    <xf numFmtId="49" fontId="0" fillId="25" borderId="14" xfId="0" applyNumberFormat="1" applyFont="1" applyFill="1" applyBorder="1"/>
    <xf numFmtId="2" fontId="23" fillId="25" borderId="14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32" fillId="26" borderId="0" xfId="0" applyFont="1" applyFill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view="pageBreakPreview" zoomScale="110" zoomScaleNormal="120" zoomScaleSheetLayoutView="110" workbookViewId="0">
      <selection activeCell="C4" sqref="C4:D4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77" t="s">
        <v>187</v>
      </c>
      <c r="D1" s="77"/>
      <c r="E1" s="77"/>
    </row>
    <row r="2" spans="1:5">
      <c r="C2" s="78" t="s">
        <v>188</v>
      </c>
      <c r="D2" s="78"/>
      <c r="E2" s="78"/>
    </row>
    <row r="3" spans="1:5">
      <c r="C3" s="78" t="s">
        <v>189</v>
      </c>
      <c r="D3" s="78"/>
      <c r="E3" s="78"/>
    </row>
    <row r="4" spans="1:5">
      <c r="C4" s="82" t="s">
        <v>230</v>
      </c>
      <c r="D4" s="82"/>
    </row>
    <row r="5" spans="1:5" ht="12.75">
      <c r="A5" s="79" t="s">
        <v>190</v>
      </c>
      <c r="B5" s="79"/>
      <c r="C5" s="79"/>
      <c r="D5" s="79"/>
      <c r="E5" s="79"/>
    </row>
    <row r="6" spans="1:5" ht="7.5" customHeight="1">
      <c r="C6" s="3"/>
    </row>
    <row r="7" spans="1:5" ht="15.75" hidden="1">
      <c r="C7" s="81"/>
      <c r="D7" s="81"/>
      <c r="E7" s="81"/>
    </row>
    <row r="8" spans="1:5" ht="12.75">
      <c r="A8" s="80" t="s">
        <v>229</v>
      </c>
      <c r="B8" s="80"/>
      <c r="C8" s="80"/>
      <c r="D8" s="80"/>
      <c r="E8" s="80"/>
    </row>
    <row r="9" spans="1:5" ht="13.5" thickBot="1">
      <c r="E9" s="4" t="s">
        <v>191</v>
      </c>
    </row>
    <row r="10" spans="1:5" ht="69.75" customHeight="1">
      <c r="A10" s="5" t="s">
        <v>0</v>
      </c>
      <c r="B10" s="5" t="s">
        <v>1</v>
      </c>
      <c r="C10" s="6" t="s">
        <v>2</v>
      </c>
      <c r="D10" s="7" t="s">
        <v>202</v>
      </c>
      <c r="E10" s="7" t="s">
        <v>228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D13+D61</f>
        <v>7431</v>
      </c>
      <c r="E12" s="14">
        <f>E13+E61</f>
        <v>5577.0999999999995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D14+D19+D27+D30+D36+D40+D57+D54</f>
        <v>689</v>
      </c>
      <c r="E13" s="18">
        <f>E14+E19+E27+E30+E36+E40+E57+E54</f>
        <v>410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98.6</v>
      </c>
      <c r="E14" s="21">
        <f>E15</f>
        <v>44.4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98.6</v>
      </c>
      <c r="E15" s="18">
        <f>E16+E17</f>
        <v>44.4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98.6</v>
      </c>
      <c r="E16" s="26">
        <v>46.5</v>
      </c>
    </row>
    <row r="17" spans="1:6" ht="63.75">
      <c r="A17" s="27" t="s">
        <v>18</v>
      </c>
      <c r="B17" s="28" t="s">
        <v>19</v>
      </c>
      <c r="C17" s="66" t="s">
        <v>20</v>
      </c>
      <c r="D17" s="29">
        <v>0</v>
      </c>
      <c r="E17" s="29">
        <v>-2.1</v>
      </c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415</v>
      </c>
      <c r="E19" s="21">
        <f>E20+E22</f>
        <v>191.39999999999998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13</v>
      </c>
      <c r="E20" s="18">
        <f>E21</f>
        <v>0.7</v>
      </c>
    </row>
    <row r="21" spans="1:6" ht="56.25" customHeight="1">
      <c r="A21" s="27" t="s">
        <v>30</v>
      </c>
      <c r="B21" s="62" t="s">
        <v>178</v>
      </c>
      <c r="C21" s="39" t="s">
        <v>31</v>
      </c>
      <c r="D21" s="29">
        <v>13</v>
      </c>
      <c r="E21" s="29">
        <v>0.7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402</v>
      </c>
      <c r="E22" s="18">
        <f>E23+E25</f>
        <v>190.7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115</v>
      </c>
      <c r="E23" s="18">
        <f>E24</f>
        <v>107.5</v>
      </c>
    </row>
    <row r="24" spans="1:6" ht="51">
      <c r="A24" s="27" t="s">
        <v>38</v>
      </c>
      <c r="B24" s="63" t="s">
        <v>179</v>
      </c>
      <c r="C24" s="39" t="s">
        <v>39</v>
      </c>
      <c r="D24" s="29">
        <v>115</v>
      </c>
      <c r="E24" s="29">
        <v>107.5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287</v>
      </c>
      <c r="E25" s="18">
        <f>E26</f>
        <v>83.2</v>
      </c>
    </row>
    <row r="26" spans="1:6" ht="51">
      <c r="A26" s="27" t="s">
        <v>43</v>
      </c>
      <c r="B26" s="62" t="s">
        <v>180</v>
      </c>
      <c r="C26" s="39" t="s">
        <v>44</v>
      </c>
      <c r="D26" s="29">
        <v>287</v>
      </c>
      <c r="E26" s="29">
        <v>83.2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1.4</v>
      </c>
      <c r="E27" s="21">
        <f t="shared" si="0"/>
        <v>0.2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1.4</v>
      </c>
      <c r="E28" s="18">
        <f t="shared" si="0"/>
        <v>0.2</v>
      </c>
    </row>
    <row r="29" spans="1:6" ht="102">
      <c r="A29" s="27" t="s">
        <v>51</v>
      </c>
      <c r="B29" s="63" t="s">
        <v>181</v>
      </c>
      <c r="C29" s="39" t="s">
        <v>52</v>
      </c>
      <c r="D29" s="29">
        <v>1.4</v>
      </c>
      <c r="E29" s="29">
        <v>0.2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174</v>
      </c>
      <c r="E30" s="21">
        <f>E31</f>
        <v>174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174</v>
      </c>
      <c r="E31" s="18">
        <f>E32+E34</f>
        <v>174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174</v>
      </c>
      <c r="E32" s="18">
        <f>E33</f>
        <v>174</v>
      </c>
    </row>
    <row r="33" spans="1:5" ht="117" customHeight="1">
      <c r="A33" s="45" t="s">
        <v>62</v>
      </c>
      <c r="B33" s="41" t="s">
        <v>60</v>
      </c>
      <c r="C33" s="46" t="s">
        <v>63</v>
      </c>
      <c r="D33" s="29">
        <v>174</v>
      </c>
      <c r="E33" s="29">
        <v>174</v>
      </c>
    </row>
    <row r="34" spans="1:5" ht="117.75" hidden="1" customHeight="1" thickBot="1">
      <c r="A34" s="43" t="s">
        <v>64</v>
      </c>
      <c r="B34" s="40" t="s">
        <v>65</v>
      </c>
      <c r="C34" s="17" t="s">
        <v>66</v>
      </c>
      <c r="D34" s="18">
        <f>D35</f>
        <v>0</v>
      </c>
      <c r="E34" s="18">
        <f>E35</f>
        <v>0</v>
      </c>
    </row>
    <row r="35" spans="1:5" ht="102.75" hidden="1" thickBot="1">
      <c r="A35" s="27" t="s">
        <v>67</v>
      </c>
      <c r="B35" s="63" t="s">
        <v>182</v>
      </c>
      <c r="C35" s="39" t="s">
        <v>68</v>
      </c>
      <c r="D35" s="29">
        <v>0</v>
      </c>
      <c r="E35" s="29">
        <v>0</v>
      </c>
    </row>
    <row r="36" spans="1:5" ht="36" hidden="1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0</v>
      </c>
      <c r="E36" s="21">
        <f t="shared" si="1"/>
        <v>0</v>
      </c>
    </row>
    <row r="37" spans="1:5" ht="0.75" hidden="1" customHeight="1">
      <c r="A37" s="47" t="s">
        <v>72</v>
      </c>
      <c r="B37" s="12" t="s">
        <v>73</v>
      </c>
      <c r="C37" s="20" t="s">
        <v>74</v>
      </c>
      <c r="D37" s="21">
        <f t="shared" si="1"/>
        <v>0</v>
      </c>
      <c r="E37" s="21">
        <f t="shared" si="1"/>
        <v>0</v>
      </c>
    </row>
    <row r="38" spans="1:5" ht="39" hidden="1" thickBot="1">
      <c r="A38" s="43" t="s">
        <v>75</v>
      </c>
      <c r="B38" s="16" t="s">
        <v>76</v>
      </c>
      <c r="C38" s="17" t="s">
        <v>77</v>
      </c>
      <c r="D38" s="18">
        <f>D39</f>
        <v>0</v>
      </c>
      <c r="E38" s="18">
        <f>E39</f>
        <v>0</v>
      </c>
    </row>
    <row r="39" spans="1:5" ht="39" hidden="1" thickBot="1">
      <c r="A39" s="27" t="s">
        <v>78</v>
      </c>
      <c r="B39" s="28" t="s">
        <v>79</v>
      </c>
      <c r="C39" s="39" t="s">
        <v>80</v>
      </c>
      <c r="D39" s="29">
        <v>0</v>
      </c>
      <c r="E39" s="29">
        <v>0</v>
      </c>
    </row>
    <row r="40" spans="1:5" ht="30.75" hidden="1" customHeigh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1.5" hidden="1" customHeight="1" thickBot="1">
      <c r="A48" s="15" t="s">
        <v>105</v>
      </c>
      <c r="B48" s="36" t="s">
        <v>106</v>
      </c>
      <c r="C48" s="17" t="s">
        <v>107</v>
      </c>
      <c r="D48" s="18"/>
      <c r="E48" s="18"/>
    </row>
    <row r="49" spans="1:10" ht="1.5" hidden="1" customHeight="1" thickBot="1">
      <c r="A49" s="15" t="s">
        <v>108</v>
      </c>
      <c r="B49" s="36" t="s">
        <v>109</v>
      </c>
      <c r="C49" s="17" t="s">
        <v>110</v>
      </c>
      <c r="D49" s="18"/>
      <c r="E49" s="18"/>
    </row>
    <row r="50" spans="1:10" ht="51" hidden="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10" ht="63.75" hidden="1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10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10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10" ht="18.75" customHeight="1" thickBot="1">
      <c r="A54" s="15" t="s">
        <v>123</v>
      </c>
      <c r="B54" s="36" t="s">
        <v>124</v>
      </c>
      <c r="C54" s="17" t="s">
        <v>125</v>
      </c>
      <c r="D54" s="18">
        <f>D55</f>
        <v>0</v>
      </c>
      <c r="E54" s="18">
        <f>E55</f>
        <v>0</v>
      </c>
    </row>
    <row r="55" spans="1:10" ht="34.5" thickBot="1">
      <c r="A55" s="15" t="s">
        <v>126</v>
      </c>
      <c r="B55" s="37" t="s">
        <v>127</v>
      </c>
      <c r="C55" s="17" t="s">
        <v>193</v>
      </c>
      <c r="D55" s="18">
        <f>D56</f>
        <v>0</v>
      </c>
      <c r="E55" s="18">
        <f>E56</f>
        <v>0</v>
      </c>
    </row>
    <row r="56" spans="1:10" ht="20.25" customHeight="1">
      <c r="A56" s="15" t="s">
        <v>195</v>
      </c>
      <c r="B56" s="37" t="s">
        <v>128</v>
      </c>
      <c r="C56" s="17" t="s">
        <v>194</v>
      </c>
      <c r="D56" s="18"/>
      <c r="E56" s="18">
        <v>0</v>
      </c>
    </row>
    <row r="57" spans="1:10" ht="12">
      <c r="A57" s="19" t="s">
        <v>129</v>
      </c>
      <c r="B57" s="49" t="s">
        <v>130</v>
      </c>
      <c r="C57" s="20" t="s">
        <v>131</v>
      </c>
      <c r="D57" s="21">
        <f t="shared" ref="D57:E59" si="2">D58</f>
        <v>0</v>
      </c>
      <c r="E57" s="21">
        <f t="shared" si="2"/>
        <v>0</v>
      </c>
    </row>
    <row r="58" spans="1:10" ht="15" thickBot="1">
      <c r="A58" s="50" t="s">
        <v>132</v>
      </c>
      <c r="B58" s="49" t="s">
        <v>133</v>
      </c>
      <c r="C58" s="20" t="s">
        <v>134</v>
      </c>
      <c r="D58" s="21">
        <f t="shared" si="2"/>
        <v>0</v>
      </c>
      <c r="E58" s="21">
        <f t="shared" si="2"/>
        <v>0</v>
      </c>
    </row>
    <row r="59" spans="1:10" ht="13.5" thickBot="1">
      <c r="A59" s="35" t="s">
        <v>198</v>
      </c>
      <c r="B59" s="37" t="s">
        <v>135</v>
      </c>
      <c r="C59" s="17" t="s">
        <v>197</v>
      </c>
      <c r="D59" s="18">
        <f t="shared" si="2"/>
        <v>0</v>
      </c>
      <c r="E59" s="18">
        <f t="shared" si="2"/>
        <v>0</v>
      </c>
    </row>
    <row r="60" spans="1:10" ht="25.5">
      <c r="A60" s="48" t="s">
        <v>196</v>
      </c>
      <c r="B60" s="63" t="s">
        <v>183</v>
      </c>
      <c r="C60" s="39" t="s">
        <v>136</v>
      </c>
      <c r="D60" s="29">
        <v>0</v>
      </c>
      <c r="E60" s="29"/>
    </row>
    <row r="61" spans="1:10" ht="12">
      <c r="A61" s="19" t="s">
        <v>137</v>
      </c>
      <c r="B61" s="51" t="s">
        <v>138</v>
      </c>
      <c r="C61" s="20" t="s">
        <v>139</v>
      </c>
      <c r="D61" s="52">
        <f>D62</f>
        <v>6742</v>
      </c>
      <c r="E61" s="52">
        <f>E62</f>
        <v>5167.0999999999995</v>
      </c>
    </row>
    <row r="62" spans="1:10" ht="33.75">
      <c r="A62" s="15" t="s">
        <v>140</v>
      </c>
      <c r="B62" s="16" t="s">
        <v>141</v>
      </c>
      <c r="C62" s="17" t="s">
        <v>142</v>
      </c>
      <c r="D62" s="54">
        <f>D63+D75+D78+D70</f>
        <v>6742</v>
      </c>
      <c r="E62" s="54">
        <f>E63+E75+E78+E70</f>
        <v>5167.0999999999995</v>
      </c>
    </row>
    <row r="63" spans="1:10" ht="38.25">
      <c r="A63" s="43" t="s">
        <v>143</v>
      </c>
      <c r="B63" s="40" t="s">
        <v>144</v>
      </c>
      <c r="C63" s="64" t="s">
        <v>207</v>
      </c>
      <c r="D63" s="54">
        <f>D64+D66+D68</f>
        <v>1022.7</v>
      </c>
      <c r="E63" s="54">
        <f>E64+E66+E68</f>
        <v>924.69999999999993</v>
      </c>
    </row>
    <row r="64" spans="1:10" ht="25.5">
      <c r="A64" s="43" t="s">
        <v>145</v>
      </c>
      <c r="B64" s="16" t="s">
        <v>146</v>
      </c>
      <c r="C64" s="64" t="s">
        <v>208</v>
      </c>
      <c r="D64" s="53">
        <f>D65</f>
        <v>187.8</v>
      </c>
      <c r="E64" s="53">
        <f>E65</f>
        <v>131.4</v>
      </c>
      <c r="J64">
        <v>27</v>
      </c>
    </row>
    <row r="65" spans="1:10" ht="37.5" customHeight="1">
      <c r="A65" s="27" t="s">
        <v>147</v>
      </c>
      <c r="B65" s="63" t="s">
        <v>184</v>
      </c>
      <c r="C65" s="65" t="s">
        <v>209</v>
      </c>
      <c r="D65" s="55">
        <v>187.8</v>
      </c>
      <c r="E65" s="55">
        <v>131.4</v>
      </c>
    </row>
    <row r="66" spans="1:10" ht="38.25" hidden="1">
      <c r="A66" s="59" t="s">
        <v>148</v>
      </c>
      <c r="B66" s="36" t="s">
        <v>149</v>
      </c>
      <c r="C66" s="67" t="s">
        <v>210</v>
      </c>
      <c r="D66" s="61">
        <f>D67</f>
        <v>0</v>
      </c>
      <c r="E66" s="61">
        <f>E67</f>
        <v>0</v>
      </c>
    </row>
    <row r="67" spans="1:10" ht="51" hidden="1">
      <c r="A67" s="68" t="s">
        <v>150</v>
      </c>
      <c r="B67" s="69" t="s">
        <v>185</v>
      </c>
      <c r="C67" s="70" t="s">
        <v>211</v>
      </c>
      <c r="D67" s="71">
        <v>0</v>
      </c>
      <c r="E67" s="71">
        <v>0</v>
      </c>
    </row>
    <row r="68" spans="1:10" ht="51.75" thickBot="1">
      <c r="A68" s="43" t="s">
        <v>199</v>
      </c>
      <c r="B68" s="16" t="s">
        <v>146</v>
      </c>
      <c r="C68" s="64" t="s">
        <v>212</v>
      </c>
      <c r="D68" s="53">
        <f>D69</f>
        <v>834.9</v>
      </c>
      <c r="E68" s="53">
        <f>E69</f>
        <v>793.3</v>
      </c>
      <c r="J68">
        <v>27</v>
      </c>
    </row>
    <row r="69" spans="1:10" ht="51">
      <c r="A69" s="27" t="s">
        <v>200</v>
      </c>
      <c r="B69" s="63" t="s">
        <v>184</v>
      </c>
      <c r="C69" s="65" t="s">
        <v>213</v>
      </c>
      <c r="D69" s="55">
        <v>834.9</v>
      </c>
      <c r="E69" s="55">
        <v>793.3</v>
      </c>
    </row>
    <row r="70" spans="1:10" ht="38.25">
      <c r="A70" s="43" t="s">
        <v>151</v>
      </c>
      <c r="B70" s="16" t="s">
        <v>152</v>
      </c>
      <c r="C70" s="64" t="s">
        <v>214</v>
      </c>
      <c r="D70" s="53">
        <f>D73+D71</f>
        <v>82.4</v>
      </c>
      <c r="E70" s="53">
        <f>E73+E71</f>
        <v>82.4</v>
      </c>
      <c r="G70" s="42"/>
    </row>
    <row r="71" spans="1:10" ht="51.75" thickBot="1">
      <c r="A71" s="43" t="s">
        <v>203</v>
      </c>
      <c r="B71" s="16" t="s">
        <v>154</v>
      </c>
      <c r="C71" s="64" t="s">
        <v>215</v>
      </c>
      <c r="D71" s="53">
        <f t="shared" ref="D71:E73" si="3">D72</f>
        <v>82.4</v>
      </c>
      <c r="E71" s="53">
        <f t="shared" si="3"/>
        <v>82.4</v>
      </c>
    </row>
    <row r="72" spans="1:10" ht="51">
      <c r="A72" s="27" t="s">
        <v>205</v>
      </c>
      <c r="B72" s="41" t="s">
        <v>156</v>
      </c>
      <c r="C72" s="65" t="s">
        <v>216</v>
      </c>
      <c r="D72" s="55">
        <v>82.4</v>
      </c>
      <c r="E72" s="55">
        <v>82.4</v>
      </c>
    </row>
    <row r="73" spans="1:10" ht="13.5" thickBot="1">
      <c r="A73" s="43" t="s">
        <v>153</v>
      </c>
      <c r="B73" s="16" t="s">
        <v>154</v>
      </c>
      <c r="C73" s="64" t="s">
        <v>204</v>
      </c>
      <c r="D73" s="53">
        <f t="shared" si="3"/>
        <v>0</v>
      </c>
      <c r="E73" s="53">
        <f t="shared" si="3"/>
        <v>0</v>
      </c>
    </row>
    <row r="74" spans="1:10" ht="25.5">
      <c r="A74" s="27" t="s">
        <v>155</v>
      </c>
      <c r="B74" s="41" t="s">
        <v>156</v>
      </c>
      <c r="C74" s="65" t="s">
        <v>206</v>
      </c>
      <c r="D74" s="55"/>
      <c r="E74" s="55"/>
    </row>
    <row r="75" spans="1:10" ht="38.25">
      <c r="A75" s="43" t="s">
        <v>157</v>
      </c>
      <c r="B75" s="16" t="s">
        <v>158</v>
      </c>
      <c r="C75" s="64" t="s">
        <v>217</v>
      </c>
      <c r="D75" s="53">
        <f t="shared" ref="D75:D76" si="4">D76</f>
        <v>113.3</v>
      </c>
      <c r="E75" s="53">
        <f>E76</f>
        <v>82.2</v>
      </c>
    </row>
    <row r="76" spans="1:10" ht="51">
      <c r="A76" s="43" t="s">
        <v>159</v>
      </c>
      <c r="B76" s="40" t="s">
        <v>160</v>
      </c>
      <c r="C76" s="64" t="s">
        <v>218</v>
      </c>
      <c r="D76" s="53">
        <f t="shared" si="4"/>
        <v>113.3</v>
      </c>
      <c r="E76" s="53">
        <f>E77</f>
        <v>82.2</v>
      </c>
    </row>
    <row r="77" spans="1:10" ht="63.75">
      <c r="A77" s="27" t="s">
        <v>161</v>
      </c>
      <c r="B77" s="62" t="s">
        <v>186</v>
      </c>
      <c r="C77" s="65" t="s">
        <v>219</v>
      </c>
      <c r="D77" s="55">
        <v>113.3</v>
      </c>
      <c r="E77" s="55">
        <v>82.2</v>
      </c>
      <c r="F77" s="42"/>
    </row>
    <row r="78" spans="1:10" ht="12.75">
      <c r="A78" s="38" t="s">
        <v>162</v>
      </c>
      <c r="B78" s="56" t="s">
        <v>163</v>
      </c>
      <c r="C78" s="20" t="s">
        <v>220</v>
      </c>
      <c r="D78" s="57">
        <f>D83+D79</f>
        <v>5523.6</v>
      </c>
      <c r="E78" s="57">
        <f>E83+E79</f>
        <v>4077.8</v>
      </c>
    </row>
    <row r="79" spans="1:10" ht="76.5">
      <c r="A79" s="43" t="s">
        <v>164</v>
      </c>
      <c r="B79" s="58" t="s">
        <v>165</v>
      </c>
      <c r="C79" s="64" t="s">
        <v>221</v>
      </c>
      <c r="D79" s="53">
        <f>D80</f>
        <v>686</v>
      </c>
      <c r="E79" s="53">
        <f>E80</f>
        <v>686</v>
      </c>
    </row>
    <row r="80" spans="1:10" ht="77.25" customHeight="1">
      <c r="A80" s="27" t="s">
        <v>166</v>
      </c>
      <c r="B80" s="30" t="s">
        <v>167</v>
      </c>
      <c r="C80" s="65" t="s">
        <v>222</v>
      </c>
      <c r="D80" s="55">
        <v>686</v>
      </c>
      <c r="E80" s="55">
        <v>686</v>
      </c>
    </row>
    <row r="81" spans="1:5" ht="89.25" hidden="1">
      <c r="A81" s="59" t="s">
        <v>168</v>
      </c>
      <c r="B81" s="32" t="s">
        <v>169</v>
      </c>
      <c r="C81" s="60" t="s">
        <v>223</v>
      </c>
      <c r="D81" s="61"/>
      <c r="E81" s="61"/>
    </row>
    <row r="82" spans="1:5" ht="79.5" hidden="1" customHeight="1">
      <c r="A82" s="27" t="s">
        <v>170</v>
      </c>
      <c r="B82" s="30" t="s">
        <v>171</v>
      </c>
      <c r="C82" s="39" t="s">
        <v>224</v>
      </c>
      <c r="D82" s="55"/>
      <c r="E82" s="55"/>
    </row>
    <row r="83" spans="1:5" ht="25.5">
      <c r="A83" s="43" t="s">
        <v>172</v>
      </c>
      <c r="B83" s="58" t="s">
        <v>173</v>
      </c>
      <c r="C83" s="17" t="s">
        <v>225</v>
      </c>
      <c r="D83" s="53">
        <f>D84</f>
        <v>4837.6000000000004</v>
      </c>
      <c r="E83" s="53">
        <f>E84</f>
        <v>3391.8</v>
      </c>
    </row>
    <row r="84" spans="1:5" ht="38.25">
      <c r="A84" s="43" t="s">
        <v>174</v>
      </c>
      <c r="B84" s="72" t="s">
        <v>175</v>
      </c>
      <c r="C84" s="73" t="s">
        <v>226</v>
      </c>
      <c r="D84" s="74">
        <v>4837.6000000000004</v>
      </c>
      <c r="E84" s="74">
        <v>3391.8</v>
      </c>
    </row>
    <row r="85" spans="1:5" ht="38.25" hidden="1">
      <c r="A85" s="43" t="s">
        <v>176</v>
      </c>
      <c r="B85" s="40" t="s">
        <v>177</v>
      </c>
      <c r="C85" s="17" t="s">
        <v>227</v>
      </c>
      <c r="D85" s="53"/>
      <c r="E85" s="53"/>
    </row>
    <row r="86" spans="1:5">
      <c r="A86" s="75" t="s">
        <v>192</v>
      </c>
      <c r="B86" s="76"/>
      <c r="C86" s="76"/>
      <c r="D86" s="76"/>
    </row>
    <row r="88" spans="1:5">
      <c r="A88" s="76" t="s">
        <v>201</v>
      </c>
      <c r="B88" s="76"/>
      <c r="C88" s="76"/>
      <c r="D88" s="76"/>
    </row>
  </sheetData>
  <mergeCells count="9">
    <mergeCell ref="A86:D86"/>
    <mergeCell ref="A88:D88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0078740157483" right="0" top="0.39370078740157483" bottom="0.39370078740157483" header="0.51181102362204722" footer="0.51181102362204722"/>
  <pageSetup paperSize="9" scale="99" firstPageNumber="0" orientation="portrait" horizontalDpi="300" verticalDpi="300" r:id="rId1"/>
  <headerFooter alignWithMargins="0"/>
  <rowBreaks count="2" manualBreakCount="2">
    <brk id="30" max="4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buh1c</cp:lastModifiedBy>
  <cp:lastPrinted>2022-04-05T06:35:18Z</cp:lastPrinted>
  <dcterms:created xsi:type="dcterms:W3CDTF">2016-04-20T08:32:19Z</dcterms:created>
  <dcterms:modified xsi:type="dcterms:W3CDTF">2023-10-31T11:09:12Z</dcterms:modified>
</cp:coreProperties>
</file>