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5480" windowHeight="10920" activeTab="2"/>
  </bookViews>
  <sheets>
    <sheet name="прил1" sheetId="1" r:id="rId1"/>
    <sheet name="прил2" sheetId="2" r:id="rId2"/>
    <sheet name="прил3" sheetId="5" r:id="rId3"/>
    <sheet name="прил4" sheetId="9" r:id="rId4"/>
    <sheet name="обосн." sheetId="8" r:id="rId5"/>
  </sheets>
  <definedNames>
    <definedName name="_xlnm.Print_Titles" localSheetId="4">обосн.!$4:$4</definedName>
    <definedName name="_xlnm.Print_Titles" localSheetId="0">прил1!$7:$7</definedName>
    <definedName name="_xlnm.Print_Titles" localSheetId="1">прил2!$6:$6</definedName>
    <definedName name="_xlnm.Print_Titles" localSheetId="2">прил3!$8:$8</definedName>
    <definedName name="_xlnm.Print_Titles" localSheetId="3">прил4!$8:$8</definedName>
    <definedName name="_xlnm.Print_Area" localSheetId="0">прил1!$A$1:$I$46</definedName>
  </definedNames>
  <calcPr calcId="125725"/>
</workbook>
</file>

<file path=xl/calcChain.xml><?xml version="1.0" encoding="utf-8"?>
<calcChain xmlns="http://schemas.openxmlformats.org/spreadsheetml/2006/main">
  <c r="I28" i="2"/>
  <c r="I26"/>
  <c r="I25"/>
  <c r="I23"/>
  <c r="I22"/>
  <c r="I20"/>
  <c r="I19"/>
  <c r="I18"/>
  <c r="I17"/>
  <c r="I16"/>
  <c r="I15"/>
  <c r="I13"/>
  <c r="I12"/>
  <c r="I11"/>
  <c r="I36" i="8"/>
  <c r="J36"/>
  <c r="K36"/>
  <c r="L36"/>
  <c r="M36"/>
  <c r="H36"/>
  <c r="J91" i="9"/>
  <c r="J88" s="1"/>
  <c r="I91"/>
  <c r="G91"/>
  <c r="F91"/>
  <c r="E91"/>
  <c r="D91" s="1"/>
  <c r="D88" s="1"/>
  <c r="I88"/>
  <c r="H88"/>
  <c r="G88"/>
  <c r="F88"/>
  <c r="E88"/>
  <c r="G19"/>
  <c r="G11" s="1"/>
  <c r="M44" i="8" l="1"/>
  <c r="N69" i="5" s="1"/>
  <c r="N67" s="1"/>
  <c r="L44" i="8"/>
  <c r="M69" i="5" s="1"/>
  <c r="M67" s="1"/>
  <c r="K44" i="8"/>
  <c r="L69" i="5" s="1"/>
  <c r="L67" s="1"/>
  <c r="J44" i="8"/>
  <c r="K69" i="5" s="1"/>
  <c r="K67" s="1"/>
  <c r="I44" i="8"/>
  <c r="J69" i="5" s="1"/>
  <c r="J67" s="1"/>
  <c r="H44" i="8"/>
  <c r="I69" i="5" s="1"/>
  <c r="J20" i="8"/>
  <c r="I75"/>
  <c r="I85"/>
  <c r="I20"/>
  <c r="F25" i="9"/>
  <c r="F19"/>
  <c r="F11" s="1"/>
  <c r="E164"/>
  <c r="F164"/>
  <c r="G164"/>
  <c r="H164"/>
  <c r="E28"/>
  <c r="E25" s="1"/>
  <c r="J28"/>
  <c r="I28"/>
  <c r="H28"/>
  <c r="H199"/>
  <c r="H196" s="1"/>
  <c r="H162"/>
  <c r="H147" s="1"/>
  <c r="I162"/>
  <c r="I147" s="1"/>
  <c r="I10" s="1"/>
  <c r="I164"/>
  <c r="J162"/>
  <c r="J147" s="1"/>
  <c r="J10" s="1"/>
  <c r="J164"/>
  <c r="I199"/>
  <c r="I196" s="1"/>
  <c r="J199"/>
  <c r="H11"/>
  <c r="I11"/>
  <c r="J11"/>
  <c r="L85" i="8"/>
  <c r="I161" i="9" s="1"/>
  <c r="M85" i="8"/>
  <c r="L75"/>
  <c r="I157" i="9" s="1"/>
  <c r="M75" i="8"/>
  <c r="J157" i="9" s="1"/>
  <c r="L74" i="8"/>
  <c r="L72" s="1"/>
  <c r="K85"/>
  <c r="K75"/>
  <c r="L122" i="5" s="1"/>
  <c r="L116" s="1"/>
  <c r="K14" i="8"/>
  <c r="L14"/>
  <c r="M32" i="5" s="1"/>
  <c r="M30" s="1"/>
  <c r="M14" i="8"/>
  <c r="K27"/>
  <c r="H56" i="9" s="1"/>
  <c r="L27" i="8"/>
  <c r="I56" i="9" s="1"/>
  <c r="I53" s="1"/>
  <c r="M27" i="8"/>
  <c r="J56" i="9" s="1"/>
  <c r="J53" s="1"/>
  <c r="J41" i="8"/>
  <c r="J27"/>
  <c r="J75"/>
  <c r="G42" i="9"/>
  <c r="G39" s="1"/>
  <c r="L20" i="8"/>
  <c r="I42" i="9" s="1"/>
  <c r="I39" s="1"/>
  <c r="M20" i="8"/>
  <c r="J42" i="9" s="1"/>
  <c r="J39" s="1"/>
  <c r="K20" i="8"/>
  <c r="M41"/>
  <c r="J84" i="9" s="1"/>
  <c r="J81" s="1"/>
  <c r="L41" i="8"/>
  <c r="I84" i="9" s="1"/>
  <c r="I81" s="1"/>
  <c r="K41" i="8"/>
  <c r="H84" i="9" s="1"/>
  <c r="H81" s="1"/>
  <c r="K66" i="5"/>
  <c r="K64" s="1"/>
  <c r="G84" i="9"/>
  <c r="G81" s="1"/>
  <c r="I41" i="8"/>
  <c r="F84" i="9" s="1"/>
  <c r="F81" s="1"/>
  <c r="H41" i="8"/>
  <c r="E84" i="9" s="1"/>
  <c r="I135" i="5"/>
  <c r="E19" i="9"/>
  <c r="J129" i="5"/>
  <c r="J122"/>
  <c r="J116" s="1"/>
  <c r="N138"/>
  <c r="M138"/>
  <c r="L138"/>
  <c r="L136" s="1"/>
  <c r="H14" i="8"/>
  <c r="H17"/>
  <c r="E35" i="9" s="1"/>
  <c r="H20" i="8"/>
  <c r="E42" i="9" s="1"/>
  <c r="H24" i="8"/>
  <c r="H27"/>
  <c r="H33"/>
  <c r="H75"/>
  <c r="H85"/>
  <c r="I129" i="5" s="1"/>
  <c r="I123" s="1"/>
  <c r="J14" i="8"/>
  <c r="J17"/>
  <c r="G35" i="9" s="1"/>
  <c r="J24" i="8"/>
  <c r="J30"/>
  <c r="J33"/>
  <c r="K122" i="5"/>
  <c r="K116" s="1"/>
  <c r="J85" i="8"/>
  <c r="J74" s="1"/>
  <c r="J72" s="1"/>
  <c r="J110"/>
  <c r="K138" i="5" s="1"/>
  <c r="K136" s="1"/>
  <c r="J104" i="8"/>
  <c r="K135" i="5" s="1"/>
  <c r="I104" i="8"/>
  <c r="F178" i="9" s="1"/>
  <c r="K104" i="8"/>
  <c r="H178" i="9" s="1"/>
  <c r="L104" i="8"/>
  <c r="I178" i="9" s="1"/>
  <c r="M104" i="8"/>
  <c r="J178" i="9" s="1"/>
  <c r="I17" i="8"/>
  <c r="F35" i="9" s="1"/>
  <c r="F42"/>
  <c r="F39" s="1"/>
  <c r="I27" i="8"/>
  <c r="F56" i="9" s="1"/>
  <c r="F53" s="1"/>
  <c r="I33" i="8"/>
  <c r="F70" i="9" s="1"/>
  <c r="I51" i="8"/>
  <c r="F106" i="9" s="1"/>
  <c r="I56" i="8"/>
  <c r="F113" i="9" s="1"/>
  <c r="F110" s="1"/>
  <c r="F157"/>
  <c r="F149" s="1"/>
  <c r="G49"/>
  <c r="G63"/>
  <c r="G70"/>
  <c r="G77"/>
  <c r="G74" s="1"/>
  <c r="J51" i="8"/>
  <c r="G106" i="9" s="1"/>
  <c r="J56" i="8"/>
  <c r="G113" i="9" s="1"/>
  <c r="G110" s="1"/>
  <c r="G185"/>
  <c r="K17" i="8"/>
  <c r="H35" i="9" s="1"/>
  <c r="H32" s="1"/>
  <c r="K30" i="8"/>
  <c r="H63" i="9" s="1"/>
  <c r="H60" s="1"/>
  <c r="K33" i="8"/>
  <c r="K51"/>
  <c r="K56"/>
  <c r="K49" s="1"/>
  <c r="K47" s="1"/>
  <c r="K8" s="1"/>
  <c r="K110"/>
  <c r="H185" i="9" s="1"/>
  <c r="L17" i="8"/>
  <c r="I35" i="9" s="1"/>
  <c r="L24" i="8"/>
  <c r="I49" i="9" s="1"/>
  <c r="I46" s="1"/>
  <c r="L30" i="8"/>
  <c r="I63" i="9" s="1"/>
  <c r="I60" s="1"/>
  <c r="L33" i="8"/>
  <c r="I70" i="9" s="1"/>
  <c r="I67" s="1"/>
  <c r="I77"/>
  <c r="I74" s="1"/>
  <c r="L51" i="8"/>
  <c r="I106" i="9" s="1"/>
  <c r="L56" i="8"/>
  <c r="I113" i="9" s="1"/>
  <c r="I110" s="1"/>
  <c r="L110" i="8"/>
  <c r="I185" i="9" s="1"/>
  <c r="I182" s="1"/>
  <c r="J25"/>
  <c r="M17" i="8"/>
  <c r="J35" i="9" s="1"/>
  <c r="M30" i="8"/>
  <c r="J63" i="9" s="1"/>
  <c r="J60" s="1"/>
  <c r="M33" i="8"/>
  <c r="J70" i="9" s="1"/>
  <c r="J67" s="1"/>
  <c r="J77"/>
  <c r="J74" s="1"/>
  <c r="M51" i="8"/>
  <c r="J106" i="9" s="1"/>
  <c r="M56" i="8"/>
  <c r="J113" i="9" s="1"/>
  <c r="J110" s="1"/>
  <c r="M110" i="8"/>
  <c r="J185" i="9" s="1"/>
  <c r="J182" s="1"/>
  <c r="E49"/>
  <c r="E46" s="1"/>
  <c r="E56"/>
  <c r="E70"/>
  <c r="H51" i="8"/>
  <c r="E106" i="9" s="1"/>
  <c r="E103" s="1"/>
  <c r="H56" i="8"/>
  <c r="E113" i="9" s="1"/>
  <c r="E157"/>
  <c r="I49" i="8"/>
  <c r="I47" s="1"/>
  <c r="I8" s="1"/>
  <c r="I79" i="5"/>
  <c r="I77" s="1"/>
  <c r="I86"/>
  <c r="I80" s="1"/>
  <c r="L135"/>
  <c r="L133" s="1"/>
  <c r="M135"/>
  <c r="M133" s="1"/>
  <c r="N135"/>
  <c r="N133" s="1"/>
  <c r="J135"/>
  <c r="J133" s="1"/>
  <c r="K144"/>
  <c r="K142" s="1"/>
  <c r="M120" i="8"/>
  <c r="L120"/>
  <c r="K120"/>
  <c r="J120"/>
  <c r="I31" i="2" s="1"/>
  <c r="I120" i="8"/>
  <c r="H120"/>
  <c r="M115"/>
  <c r="M101" s="1"/>
  <c r="M99" s="1"/>
  <c r="L115"/>
  <c r="I192" i="9" s="1"/>
  <c r="I189" s="1"/>
  <c r="L101" i="8"/>
  <c r="L99" s="1"/>
  <c r="K115"/>
  <c r="H192" i="9" s="1"/>
  <c r="H189" s="1"/>
  <c r="J115" i="8"/>
  <c r="J101" s="1"/>
  <c r="J99" s="1"/>
  <c r="I115"/>
  <c r="F192" i="9"/>
  <c r="F189" s="1"/>
  <c r="H115" i="8"/>
  <c r="E192" i="9" s="1"/>
  <c r="N142" i="5"/>
  <c r="M142"/>
  <c r="I29" i="2"/>
  <c r="I110" i="8"/>
  <c r="J138" i="5"/>
  <c r="J136" s="1"/>
  <c r="H110" i="8"/>
  <c r="I138" i="5" s="1"/>
  <c r="H104" i="8"/>
  <c r="E178" i="9" s="1"/>
  <c r="J196"/>
  <c r="G199"/>
  <c r="G196" s="1"/>
  <c r="F199"/>
  <c r="F196" s="1"/>
  <c r="E199"/>
  <c r="E196" s="1"/>
  <c r="F185"/>
  <c r="F182" s="1"/>
  <c r="E185"/>
  <c r="N141" i="5"/>
  <c r="N139" s="1"/>
  <c r="M141"/>
  <c r="M139" s="1"/>
  <c r="L141"/>
  <c r="L139" s="1"/>
  <c r="J141"/>
  <c r="J139" s="1"/>
  <c r="I141"/>
  <c r="M136"/>
  <c r="N136"/>
  <c r="D27" i="9"/>
  <c r="D19" s="1"/>
  <c r="E161"/>
  <c r="G161"/>
  <c r="H161"/>
  <c r="J161"/>
  <c r="J44" i="5"/>
  <c r="E11" i="9"/>
  <c r="E13"/>
  <c r="F13"/>
  <c r="G13"/>
  <c r="H13"/>
  <c r="I13"/>
  <c r="J13"/>
  <c r="E14"/>
  <c r="F14"/>
  <c r="G14"/>
  <c r="H14"/>
  <c r="I14"/>
  <c r="J14"/>
  <c r="E15"/>
  <c r="F15"/>
  <c r="G15"/>
  <c r="H15"/>
  <c r="I15"/>
  <c r="J15"/>
  <c r="D15"/>
  <c r="D14"/>
  <c r="D13"/>
  <c r="D107"/>
  <c r="D108"/>
  <c r="D109"/>
  <c r="D111"/>
  <c r="D112"/>
  <c r="D114"/>
  <c r="D115"/>
  <c r="D116"/>
  <c r="D163"/>
  <c r="D165"/>
  <c r="D166"/>
  <c r="D167"/>
  <c r="F162"/>
  <c r="F147" s="1"/>
  <c r="G162"/>
  <c r="G147" s="1"/>
  <c r="G10" s="1"/>
  <c r="E162"/>
  <c r="E147" s="1"/>
  <c r="E10" s="1"/>
  <c r="H36" i="5"/>
  <c r="H37"/>
  <c r="H38"/>
  <c r="H39"/>
  <c r="H40"/>
  <c r="H41"/>
  <c r="H46"/>
  <c r="H47"/>
  <c r="H48"/>
  <c r="H49"/>
  <c r="H71"/>
  <c r="H72"/>
  <c r="H73"/>
  <c r="H74"/>
  <c r="H81"/>
  <c r="H82"/>
  <c r="H83"/>
  <c r="H84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10"/>
  <c r="H111"/>
  <c r="H112"/>
  <c r="H113"/>
  <c r="H117"/>
  <c r="H118"/>
  <c r="H119"/>
  <c r="H120"/>
  <c r="H124"/>
  <c r="H125"/>
  <c r="H126"/>
  <c r="H127"/>
  <c r="J86"/>
  <c r="E77" i="9"/>
  <c r="F77"/>
  <c r="F74" s="1"/>
  <c r="H77"/>
  <c r="H74" s="1"/>
  <c r="G67"/>
  <c r="I30" i="8"/>
  <c r="H30"/>
  <c r="E63" i="9" s="1"/>
  <c r="I24" i="8"/>
  <c r="K24"/>
  <c r="M24"/>
  <c r="J49" i="9" s="1"/>
  <c r="J46" s="1"/>
  <c r="I14" i="8"/>
  <c r="J32" i="5" s="1"/>
  <c r="I32"/>
  <c r="P10"/>
  <c r="Q10"/>
  <c r="R10"/>
  <c r="S10"/>
  <c r="T10"/>
  <c r="U10"/>
  <c r="I44"/>
  <c r="I42" s="1"/>
  <c r="N44"/>
  <c r="N42" s="1"/>
  <c r="L44"/>
  <c r="L42" s="1"/>
  <c r="K54"/>
  <c r="K52" s="1"/>
  <c r="L57"/>
  <c r="L55" s="1"/>
  <c r="J55"/>
  <c r="N60"/>
  <c r="N58" s="1"/>
  <c r="L60"/>
  <c r="L58" s="1"/>
  <c r="K60"/>
  <c r="K58" s="1"/>
  <c r="J58"/>
  <c r="M63"/>
  <c r="M61" s="1"/>
  <c r="K63"/>
  <c r="K61" s="1"/>
  <c r="N79"/>
  <c r="N77" s="1"/>
  <c r="L79"/>
  <c r="L77" s="1"/>
  <c r="L86"/>
  <c r="L80" s="1"/>
  <c r="K79"/>
  <c r="K77" s="1"/>
  <c r="N86"/>
  <c r="N80" s="1"/>
  <c r="M86"/>
  <c r="M80" s="1"/>
  <c r="N122"/>
  <c r="N116" s="1"/>
  <c r="M122"/>
  <c r="M116" s="1"/>
  <c r="M129"/>
  <c r="M123" s="1"/>
  <c r="L129"/>
  <c r="L123" s="1"/>
  <c r="I63"/>
  <c r="I61" s="1"/>
  <c r="M54"/>
  <c r="M52" s="1"/>
  <c r="L51"/>
  <c r="L45" s="1"/>
  <c r="K35"/>
  <c r="K33" s="1"/>
  <c r="I35"/>
  <c r="I33" s="1"/>
  <c r="F63" i="9"/>
  <c r="F60" s="1"/>
  <c r="I60" i="5"/>
  <c r="I58" s="1"/>
  <c r="I57"/>
  <c r="I55" s="1"/>
  <c r="J51"/>
  <c r="J45" s="1"/>
  <c r="K51"/>
  <c r="K45" s="1"/>
  <c r="M51"/>
  <c r="M45" s="1"/>
  <c r="M35"/>
  <c r="M33" s="1"/>
  <c r="K32"/>
  <c r="K30" s="1"/>
  <c r="E154" i="9"/>
  <c r="I54" i="5"/>
  <c r="I52" s="1"/>
  <c r="M57"/>
  <c r="M55" s="1"/>
  <c r="L54"/>
  <c r="L52" s="1"/>
  <c r="N35"/>
  <c r="N33" s="1"/>
  <c r="J144"/>
  <c r="J142" s="1"/>
  <c r="L142"/>
  <c r="E182" i="9"/>
  <c r="I133" i="5"/>
  <c r="I139"/>
  <c r="F49" i="9"/>
  <c r="F46" s="1"/>
  <c r="F161"/>
  <c r="H101" i="8"/>
  <c r="H99" s="1"/>
  <c r="J35" i="5"/>
  <c r="J33" s="1"/>
  <c r="M60"/>
  <c r="M58" s="1"/>
  <c r="L32"/>
  <c r="L30" s="1"/>
  <c r="N57"/>
  <c r="N55" s="1"/>
  <c r="N129"/>
  <c r="N123" s="1"/>
  <c r="M79"/>
  <c r="M77" s="1"/>
  <c r="J63"/>
  <c r="J61" s="1"/>
  <c r="L63"/>
  <c r="L61" s="1"/>
  <c r="N63"/>
  <c r="N61" s="1"/>
  <c r="K57"/>
  <c r="K55" s="1"/>
  <c r="J54"/>
  <c r="J52" s="1"/>
  <c r="N51"/>
  <c r="N45" s="1"/>
  <c r="K44"/>
  <c r="K42" s="1"/>
  <c r="M44"/>
  <c r="M42" s="1"/>
  <c r="N54"/>
  <c r="N52" s="1"/>
  <c r="I51"/>
  <c r="I45" s="1"/>
  <c r="L35"/>
  <c r="L33" s="1"/>
  <c r="N32"/>
  <c r="N30" s="1"/>
  <c r="I101" i="8"/>
  <c r="I99"/>
  <c r="K86" i="5"/>
  <c r="K80" s="1"/>
  <c r="J49" i="8"/>
  <c r="J47" s="1"/>
  <c r="J8" s="1"/>
  <c r="I30" i="5"/>
  <c r="G46" i="9"/>
  <c r="E67"/>
  <c r="E53"/>
  <c r="H60" i="5"/>
  <c r="J80"/>
  <c r="J79"/>
  <c r="J77" s="1"/>
  <c r="J42"/>
  <c r="G192" i="9"/>
  <c r="G189" s="1"/>
  <c r="K141" i="5"/>
  <c r="K139" s="1"/>
  <c r="G53" i="9"/>
  <c r="G25"/>
  <c r="G182"/>
  <c r="G60"/>
  <c r="I30" i="2"/>
  <c r="H49" i="8"/>
  <c r="H47" s="1"/>
  <c r="H8" s="1"/>
  <c r="K101"/>
  <c r="K99" s="1"/>
  <c r="I25" i="9"/>
  <c r="G178"/>
  <c r="G157"/>
  <c r="G149" s="1"/>
  <c r="I144" i="5"/>
  <c r="I142" s="1"/>
  <c r="H144" l="1"/>
  <c r="H35"/>
  <c r="N66"/>
  <c r="N64" s="1"/>
  <c r="M66"/>
  <c r="M64" s="1"/>
  <c r="H12" i="8"/>
  <c r="H10" s="1"/>
  <c r="I23" i="5" s="1"/>
  <c r="I17" s="1"/>
  <c r="H142"/>
  <c r="G171" i="9"/>
  <c r="G168" s="1"/>
  <c r="H141" i="5"/>
  <c r="H57"/>
  <c r="D199" i="9"/>
  <c r="E149"/>
  <c r="L49" i="8"/>
  <c r="L47" s="1"/>
  <c r="L8" s="1"/>
  <c r="D161" i="9"/>
  <c r="H70"/>
  <c r="H67" s="1"/>
  <c r="K12" i="8"/>
  <c r="H86" i="5"/>
  <c r="H54"/>
  <c r="H79"/>
  <c r="H77" s="1"/>
  <c r="G175" i="9"/>
  <c r="H44" i="5"/>
  <c r="H51"/>
  <c r="H63"/>
  <c r="M132"/>
  <c r="M130" s="1"/>
  <c r="M49" i="8"/>
  <c r="M47" s="1"/>
  <c r="M8" s="1"/>
  <c r="H106" i="9"/>
  <c r="H103" s="1"/>
  <c r="K74" i="8"/>
  <c r="K72" s="1"/>
  <c r="I24" i="2"/>
  <c r="I74" i="8"/>
  <c r="I72" s="1"/>
  <c r="H69" i="5"/>
  <c r="I67"/>
  <c r="H67" s="1"/>
  <c r="G146" i="9"/>
  <c r="H49"/>
  <c r="I14" i="2"/>
  <c r="H113" i="9"/>
  <c r="H110" s="1"/>
  <c r="H42"/>
  <c r="H39" s="1"/>
  <c r="I10" i="2"/>
  <c r="M12" i="8"/>
  <c r="M10" s="1"/>
  <c r="H25" i="9"/>
  <c r="H20"/>
  <c r="D164"/>
  <c r="J76" i="5"/>
  <c r="I27" i="2"/>
  <c r="D196" i="9"/>
  <c r="G154"/>
  <c r="D162"/>
  <c r="D147" s="1"/>
  <c r="F154"/>
  <c r="D11"/>
  <c r="L132" i="5"/>
  <c r="L130" s="1"/>
  <c r="N76"/>
  <c r="N70" s="1"/>
  <c r="N16" s="1"/>
  <c r="H139"/>
  <c r="N115"/>
  <c r="N109" s="1"/>
  <c r="M115"/>
  <c r="M109" s="1"/>
  <c r="N132"/>
  <c r="N130" s="1"/>
  <c r="I76"/>
  <c r="I70" s="1"/>
  <c r="I16" s="1"/>
  <c r="E146" i="9"/>
  <c r="H80" i="5"/>
  <c r="M76"/>
  <c r="M70" s="1"/>
  <c r="M16" s="1"/>
  <c r="L115"/>
  <c r="L109" s="1"/>
  <c r="L76"/>
  <c r="L70" s="1"/>
  <c r="L16" s="1"/>
  <c r="L66"/>
  <c r="L64" s="1"/>
  <c r="K10" i="8"/>
  <c r="K7" s="1"/>
  <c r="K5" s="1"/>
  <c r="D28" i="9"/>
  <c r="D25" s="1"/>
  <c r="K129" i="5"/>
  <c r="K123" s="1"/>
  <c r="K115" s="1"/>
  <c r="K109" s="1"/>
  <c r="K76"/>
  <c r="K70" s="1"/>
  <c r="K16" s="1"/>
  <c r="J12" i="8"/>
  <c r="J10" s="1"/>
  <c r="H42" i="5"/>
  <c r="H74" i="8"/>
  <c r="H72" s="1"/>
  <c r="J70" i="5"/>
  <c r="H32"/>
  <c r="H30" s="1"/>
  <c r="J30"/>
  <c r="H46" i="9"/>
  <c r="D49"/>
  <c r="D46" s="1"/>
  <c r="D63"/>
  <c r="D60" s="1"/>
  <c r="E60"/>
  <c r="D178"/>
  <c r="E175"/>
  <c r="E171"/>
  <c r="E168" s="1"/>
  <c r="E98"/>
  <c r="E95" s="1"/>
  <c r="D113"/>
  <c r="D110" s="1"/>
  <c r="E110"/>
  <c r="J98"/>
  <c r="J95" s="1"/>
  <c r="J103"/>
  <c r="J20"/>
  <c r="J32"/>
  <c r="I98"/>
  <c r="I95" s="1"/>
  <c r="I103"/>
  <c r="D185"/>
  <c r="D182" s="1"/>
  <c r="H182"/>
  <c r="H98"/>
  <c r="H95" s="1"/>
  <c r="G98"/>
  <c r="G95" s="1"/>
  <c r="G103"/>
  <c r="D106"/>
  <c r="F98"/>
  <c r="F95" s="1"/>
  <c r="F103"/>
  <c r="J175"/>
  <c r="H171"/>
  <c r="H168" s="1"/>
  <c r="H175"/>
  <c r="K133" i="5"/>
  <c r="K132" s="1"/>
  <c r="K130" s="1"/>
  <c r="H135"/>
  <c r="G32" i="9"/>
  <c r="G20"/>
  <c r="E39"/>
  <c r="D42"/>
  <c r="D39" s="1"/>
  <c r="J123" i="5"/>
  <c r="H123" s="1"/>
  <c r="H129"/>
  <c r="N23"/>
  <c r="L23"/>
  <c r="I149" i="9"/>
  <c r="I146" s="1"/>
  <c r="I154"/>
  <c r="H10"/>
  <c r="H55" i="5"/>
  <c r="H7" i="8"/>
  <c r="H5" s="1"/>
  <c r="D77" i="9"/>
  <c r="D74" s="1"/>
  <c r="E74"/>
  <c r="F10"/>
  <c r="F146"/>
  <c r="H138" i="5"/>
  <c r="I136"/>
  <c r="E189" i="9"/>
  <c r="H133" i="5"/>
  <c r="J132"/>
  <c r="J130" s="1"/>
  <c r="I20" i="9"/>
  <c r="I32"/>
  <c r="D70"/>
  <c r="D67" s="1"/>
  <c r="F67"/>
  <c r="F32"/>
  <c r="F20"/>
  <c r="F17" s="1"/>
  <c r="I171"/>
  <c r="I168" s="1"/>
  <c r="I175"/>
  <c r="F171"/>
  <c r="F168" s="1"/>
  <c r="F175"/>
  <c r="J7" i="8"/>
  <c r="J5" s="1"/>
  <c r="K23" i="5"/>
  <c r="E32" i="9"/>
  <c r="D35"/>
  <c r="D32" s="1"/>
  <c r="E81"/>
  <c r="E20" s="1"/>
  <c r="D84"/>
  <c r="D81" s="1"/>
  <c r="D56"/>
  <c r="D53" s="1"/>
  <c r="H53"/>
  <c r="J149"/>
  <c r="J146" s="1"/>
  <c r="J154"/>
  <c r="J115" i="5"/>
  <c r="J109" s="1"/>
  <c r="H52"/>
  <c r="H58"/>
  <c r="H33"/>
  <c r="H45"/>
  <c r="H61"/>
  <c r="J66"/>
  <c r="J64" s="1"/>
  <c r="I12" i="8"/>
  <c r="I10" s="1"/>
  <c r="J192" i="9"/>
  <c r="J189" s="1"/>
  <c r="H157"/>
  <c r="I122" i="5"/>
  <c r="I66"/>
  <c r="L12" i="8"/>
  <c r="L10" s="1"/>
  <c r="M74"/>
  <c r="M72" s="1"/>
  <c r="M7" s="1"/>
  <c r="M5" s="1"/>
  <c r="I8" i="2" l="1"/>
  <c r="H76" i="5"/>
  <c r="I21" i="2"/>
  <c r="I9" s="1"/>
  <c r="I7" s="1"/>
  <c r="H66" i="5"/>
  <c r="I64"/>
  <c r="H64" s="1"/>
  <c r="L7" i="8"/>
  <c r="L5" s="1"/>
  <c r="M23" i="5"/>
  <c r="H122"/>
  <c r="I116"/>
  <c r="H149" i="9"/>
  <c r="H146" s="1"/>
  <c r="H154"/>
  <c r="D157"/>
  <c r="I7" i="8"/>
  <c r="I5" s="1"/>
  <c r="J23" i="5"/>
  <c r="K17"/>
  <c r="K15"/>
  <c r="K9" s="1"/>
  <c r="H136"/>
  <c r="I132"/>
  <c r="I130" s="1"/>
  <c r="H17" i="9"/>
  <c r="L17" i="5"/>
  <c r="L15"/>
  <c r="L9" s="1"/>
  <c r="N15"/>
  <c r="N9" s="1"/>
  <c r="N17"/>
  <c r="G17" i="9"/>
  <c r="G12"/>
  <c r="G9" s="1"/>
  <c r="D98"/>
  <c r="D95" s="1"/>
  <c r="D103"/>
  <c r="J17"/>
  <c r="D175"/>
  <c r="H70" i="5"/>
  <c r="H16" s="1"/>
  <c r="J16"/>
  <c r="F12" i="9"/>
  <c r="F9" s="1"/>
  <c r="E17"/>
  <c r="D20"/>
  <c r="E12"/>
  <c r="I17"/>
  <c r="I12"/>
  <c r="I9" s="1"/>
  <c r="H132" i="5"/>
  <c r="H130" s="1"/>
  <c r="D192" i="9"/>
  <c r="D189" s="1"/>
  <c r="D10"/>
  <c r="J171"/>
  <c r="J168" s="1"/>
  <c r="H12" l="1"/>
  <c r="H9" s="1"/>
  <c r="D17"/>
  <c r="E9"/>
  <c r="J17" i="5"/>
  <c r="J15"/>
  <c r="J9" s="1"/>
  <c r="H23"/>
  <c r="D149" i="9"/>
  <c r="D146" s="1"/>
  <c r="D154"/>
  <c r="D171"/>
  <c r="D168" s="1"/>
  <c r="J12"/>
  <c r="J9" s="1"/>
  <c r="I115" i="5"/>
  <c r="H116"/>
  <c r="M17"/>
  <c r="M15"/>
  <c r="M9" s="1"/>
  <c r="I109" l="1"/>
  <c r="H109" s="1"/>
  <c r="H115"/>
  <c r="H15" s="1"/>
  <c r="H9" s="1"/>
  <c r="I15"/>
  <c r="I9" s="1"/>
  <c r="H17"/>
  <c r="D12" i="9"/>
  <c r="D9" s="1"/>
</calcChain>
</file>

<file path=xl/sharedStrings.xml><?xml version="1.0" encoding="utf-8"?>
<sst xmlns="http://schemas.openxmlformats.org/spreadsheetml/2006/main" count="1053" uniqueCount="315">
  <si>
    <t xml:space="preserve"> «Обеспечение реализации муниципальной программы»</t>
  </si>
  <si>
    <t>Расходы местного бюджета на реализацию муниципального программы</t>
  </si>
  <si>
    <t>Муниципальная программа</t>
  </si>
  <si>
    <t>«Обеспечение реализации муниципальной программы»</t>
  </si>
  <si>
    <t>Основное мероприятие 3.1.</t>
  </si>
  <si>
    <t>Основное мероприятие 3.2.</t>
  </si>
  <si>
    <t>в том числе по годам реализации муниципальной программы</t>
  </si>
  <si>
    <t xml:space="preserve">внебюджетные фонды                        </t>
  </si>
  <si>
    <t>Подпрограмма 3. «Обеспечение реализации муниципальной программы»</t>
  </si>
  <si>
    <t xml:space="preserve"> Предоставление органам местного самоуправления поселений Воронежской области субвенций из федерального бюджета на осуществление полномочий по первичному воинскому учету на территориях, где отсутствуют военные комиссариаты</t>
  </si>
  <si>
    <t>6</t>
  </si>
  <si>
    <t>Коды бюджетной классификации</t>
  </si>
  <si>
    <t xml:space="preserve">ЦСР </t>
  </si>
  <si>
    <t>всего</t>
  </si>
  <si>
    <t>в том числе по ГРБС:</t>
  </si>
  <si>
    <t>Основное мероприятие 1</t>
  </si>
  <si>
    <t>Основное мероприятие 2</t>
  </si>
  <si>
    <t>Основное мероприятие 3</t>
  </si>
  <si>
    <t>39 3 7808</t>
  </si>
  <si>
    <t>39 3 7809</t>
  </si>
  <si>
    <t>39 3 5118</t>
  </si>
  <si>
    <t>РзПр</t>
  </si>
  <si>
    <t>Сумма бюджетных ассигнований по годам (тыс.рублей)</t>
  </si>
  <si>
    <t xml:space="preserve">Наименование 
государственной программы,
подпрограммы,
основного мероприятия,  
мероприятия </t>
  </si>
  <si>
    <t>в том числе:</t>
  </si>
  <si>
    <t>02 03</t>
  </si>
  <si>
    <t>Уровень исполнения плановых назначений по расходам на реализацию подпрограммы</t>
  </si>
  <si>
    <t>Всего</t>
  </si>
  <si>
    <t>в том числе по статьям расходов:</t>
  </si>
  <si>
    <t>НИОКР</t>
  </si>
  <si>
    <t>ПРОЧИЕ  расходы</t>
  </si>
  <si>
    <t>всего, в том числе:</t>
  </si>
  <si>
    <t>Государственные капитальные вложения</t>
  </si>
  <si>
    <t>Источники ресурсного обеспечения</t>
  </si>
  <si>
    <t>Оценка расходов, тыс. руб.</t>
  </si>
  <si>
    <t>в том числе по годам реализации государственной программы</t>
  </si>
  <si>
    <t xml:space="preserve">федеральный бюджет </t>
  </si>
  <si>
    <t>областной бюджет</t>
  </si>
  <si>
    <t>местный бюджет</t>
  </si>
  <si>
    <t xml:space="preserve">территориальные              государственные внебюджетные фонды                        </t>
  </si>
  <si>
    <t>физические лица</t>
  </si>
  <si>
    <t>юридические лица</t>
  </si>
  <si>
    <t>Наименование подпрограммы, основного мероприятия, мероприятия</t>
  </si>
  <si>
    <t>Расходы, предусмотренные решением представительного органа местного самоуправления о местном бюджете, на год</t>
  </si>
  <si>
    <t>Подпрограмма 1.</t>
  </si>
  <si>
    <t>Основное мероприятие</t>
  </si>
  <si>
    <t>200</t>
  </si>
  <si>
    <t>800</t>
  </si>
  <si>
    <t>500</t>
  </si>
  <si>
    <t>100</t>
  </si>
  <si>
    <t>10 03</t>
  </si>
  <si>
    <t>300</t>
  </si>
  <si>
    <t>КБК (муниципальный бюджет ГРБС)</t>
  </si>
  <si>
    <t>Значения показателей</t>
  </si>
  <si>
    <t>Подпрограмма 1</t>
  </si>
  <si>
    <t>№
п/п</t>
  </si>
  <si>
    <t>Ед.
изм.</t>
  </si>
  <si>
    <t>2014 год</t>
  </si>
  <si>
    <t>2015 год</t>
  </si>
  <si>
    <t>2016 год</t>
  </si>
  <si>
    <t>2017 год</t>
  </si>
  <si>
    <t>2018 год</t>
  </si>
  <si>
    <t>2019 год</t>
  </si>
  <si>
    <t>%</t>
  </si>
  <si>
    <t>2</t>
  </si>
  <si>
    <t>5</t>
  </si>
  <si>
    <t>Ответственный исполнитель</t>
  </si>
  <si>
    <t>Срок</t>
  </si>
  <si>
    <t>Ожидаемый непосредственный результат
(краткое описание)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</si>
  <si>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</si>
  <si>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</si>
  <si>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</si>
  <si>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</si>
  <si>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</si>
  <si>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</si>
  <si>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</si>
  <si>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</si>
  <si>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</si>
  <si>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Департамент финансово-бюджетной политики Воронежской области</t>
  </si>
  <si>
    <t>начала реали-зации</t>
  </si>
  <si>
    <t>окончания реали-зации</t>
  </si>
  <si>
    <t>1.1.1.</t>
  </si>
  <si>
    <t>1.2.1.</t>
  </si>
  <si>
    <t>1.3.1</t>
  </si>
  <si>
    <t>1.6.1.</t>
  </si>
  <si>
    <t>1.7.1.</t>
  </si>
  <si>
    <t>1.5.1.</t>
  </si>
  <si>
    <t>2.1.1.</t>
  </si>
  <si>
    <t>2.2.1.</t>
  </si>
  <si>
    <t>1.4.1.</t>
  </si>
  <si>
    <t>Наименование показателя (индикатора)</t>
  </si>
  <si>
    <t>Статус</t>
  </si>
  <si>
    <t xml:space="preserve">Наименование государственной программы, подпрограммы, основного мероприятия </t>
  </si>
  <si>
    <t>ГРБС</t>
  </si>
  <si>
    <t>Рз
Пр</t>
  </si>
  <si>
    <t>ЦСР</t>
  </si>
  <si>
    <t>ВР</t>
  </si>
  <si>
    <t>Х</t>
  </si>
  <si>
    <t>827</t>
  </si>
  <si>
    <t>Основное мероприятие 1.1</t>
  </si>
  <si>
    <t>01 13</t>
  </si>
  <si>
    <t>002 99 00</t>
  </si>
  <si>
    <t>Основное мероприятие 1.2</t>
  </si>
  <si>
    <t>Основное мероприятие 1.3</t>
  </si>
  <si>
    <t>092 03 00</t>
  </si>
  <si>
    <t>830</t>
  </si>
  <si>
    <t>Основное мероприятие 1.4</t>
  </si>
  <si>
    <t>Основное мероприятие 1.5</t>
  </si>
  <si>
    <t>13 01</t>
  </si>
  <si>
    <t>Основное мероприятие 1.6</t>
  </si>
  <si>
    <t>Основное мероприятие 1.7</t>
  </si>
  <si>
    <t>Подпрограмма 2</t>
  </si>
  <si>
    <t>Основное мероприятие 2.1</t>
  </si>
  <si>
    <t>Основное мероприятие 2.2</t>
  </si>
  <si>
    <t>01 06</t>
  </si>
  <si>
    <t>002 04 00</t>
  </si>
  <si>
    <t>Подпрограмма 3</t>
  </si>
  <si>
    <t>Финансовое обеспечение муниципальных образований Воронежской области для исполнения переданных полномочий</t>
  </si>
  <si>
    <t>Основное мероприятие 3.1</t>
  </si>
  <si>
    <t>Предоставление бюджетам муниципальных районов и городских округов Воронежской области субвенций из областного бюджета на осуществление государственных полномочий по созданию и организации деятельности комиссий по делам несовершеннолетних и защите их прав</t>
  </si>
  <si>
    <t>Основное мероприятие 3.2</t>
  </si>
  <si>
    <t>Предоставление бюджетам муниципальных районов Воронежской области субвенций из областного бюджета на осуществление государственных полномочий по сбору информации от поселений, входящих в муниципальный район, необходимой для ведения регистра муниципальных правовых актов Воронежской области</t>
  </si>
  <si>
    <t>Основное мероприятие 3.3</t>
  </si>
  <si>
    <t>Предоставление органам местного самоуправления поселений Воронежской области субвенций из федерального бюджета на осуществление полномочий по первичному воинскому учету на территориях, где отсутствуют военные комиссариаты</t>
  </si>
  <si>
    <t>521 02 03</t>
  </si>
  <si>
    <t>521 02 06</t>
  </si>
  <si>
    <t>001 36 00</t>
  </si>
  <si>
    <t xml:space="preserve">Код бюджетной классификации </t>
  </si>
  <si>
    <t>3.1.</t>
  </si>
  <si>
    <t>3.2.</t>
  </si>
  <si>
    <t>Основное мероприятие 4.3.</t>
  </si>
  <si>
    <t>Приложение  № 1</t>
  </si>
  <si>
    <t>Сведения 
о показателях (индикаторах) муниципальной программы и их значениях</t>
  </si>
  <si>
    <t>Приложение № 3</t>
  </si>
  <si>
    <t>Приложение № 2</t>
  </si>
  <si>
    <t xml:space="preserve">юридические лица </t>
  </si>
  <si>
    <t>Основное мероприятие 1.1. Организация уличного освещения</t>
  </si>
  <si>
    <t>Основное мероприятие 1.2. Организация и содержание мест захоронения</t>
  </si>
  <si>
    <t>Устройство ограждения кладбищ</t>
  </si>
  <si>
    <t>м</t>
  </si>
  <si>
    <t>Основное мероприятие 1.3. Организация водоснабжения</t>
  </si>
  <si>
    <t>Основное мероприятие 1.4. Организация газоснабжения</t>
  </si>
  <si>
    <t>Количество высаженных деревьв</t>
  </si>
  <si>
    <t>шт</t>
  </si>
  <si>
    <t>Количество отремонтированных и благоустроенных воинских захоронений</t>
  </si>
  <si>
    <t>Количество установленных скамеек</t>
  </si>
  <si>
    <t>Организация уличного освещения</t>
  </si>
  <si>
    <t>Организация и содержание мест захоронения</t>
  </si>
  <si>
    <t>Обеспечение электроэнергией сетей уличного освещения; бесперебойная работа электрических сетей уличного освещения; увеличение доли домовладений, обеспеченных уличным освещением</t>
  </si>
  <si>
    <t>Организация водоснабжения</t>
  </si>
  <si>
    <t>Обеспечение населения питьевой водой, соответствующей установленным санитарно-гигиеническим требованиям, в количестве достаточном для удовлетворения жизненных потребностей и сохранения здоровья граждан</t>
  </si>
  <si>
    <t>Обеспечение санитарного благополучия территории поселения, содержание 4-х кладбищ</t>
  </si>
  <si>
    <t>Осуществление дорожной деятельности в отношении автомобильных дорог местного значения</t>
  </si>
  <si>
    <t>Поддержание автомобильных дорог общего пользования местного значения на уровне, соответствующем категории дорог, обеспечение безопасности дорожного движения</t>
  </si>
  <si>
    <t>Организация газоснабжения</t>
  </si>
  <si>
    <t>Повышение уровня газификации домовладений</t>
  </si>
  <si>
    <t>Озеленение территории</t>
  </si>
  <si>
    <t>Улучшение внешнего облика сельского поселения, улучшение экологической обстановки</t>
  </si>
  <si>
    <t>1.8.</t>
  </si>
  <si>
    <t>Обеспечение сохранности и ремонт военно-мемориальных объектов</t>
  </si>
  <si>
    <t>Приведение в надлежащее состояние воинских захоронений, братских могил, расположенных на территории поселения</t>
  </si>
  <si>
    <t>Обеспечение восстановления, сохранения и устойчивого развития парка культуры и отдыха</t>
  </si>
  <si>
    <t>Расходы местного бюджета по годам реализации государственной программы 
(тыс. руб.), годы</t>
  </si>
  <si>
    <t>Организация и содержание мест захоронеия</t>
  </si>
  <si>
    <t>Основное мероприятие 1.8</t>
  </si>
  <si>
    <t>Основное мероприятие 1.9</t>
  </si>
  <si>
    <t>01 04</t>
  </si>
  <si>
    <t>05 03</t>
  </si>
  <si>
    <t>04 09</t>
  </si>
  <si>
    <t>03 09</t>
  </si>
  <si>
    <t>10 01</t>
  </si>
  <si>
    <t>11 01</t>
  </si>
  <si>
    <t>700</t>
  </si>
  <si>
    <t>Основное мероприятие 2.1.Культурно-досуговая деятельность и развитие народного творчества</t>
  </si>
  <si>
    <t>Количество культурно-досуговых мероприятий, проводимых учреждениями культуры</t>
  </si>
  <si>
    <t>2.1.2.</t>
  </si>
  <si>
    <t>Количество посещающих культурно-досуговые мероприятия</t>
  </si>
  <si>
    <t>чел.</t>
  </si>
  <si>
    <t>2.1.3.</t>
  </si>
  <si>
    <t>Количество клубных формирований</t>
  </si>
  <si>
    <t>2.1.4.</t>
  </si>
  <si>
    <t>Количество участников в клубных формированиях</t>
  </si>
  <si>
    <t>Основное мероприятие 2.2.Развитие библиотечного фонда</t>
  </si>
  <si>
    <t>Чило читателей</t>
  </si>
  <si>
    <t>2.2.2.</t>
  </si>
  <si>
    <t>Число посещений библиотек</t>
  </si>
  <si>
    <t>2.2.3.</t>
  </si>
  <si>
    <t>Число книговыдач</t>
  </si>
  <si>
    <t>экз.</t>
  </si>
  <si>
    <t>2.2.4.</t>
  </si>
  <si>
    <t>Массовые мероприятия</t>
  </si>
  <si>
    <t>шт.</t>
  </si>
  <si>
    <t>2.2.5.</t>
  </si>
  <si>
    <t>Новые поступления, пополнение книжного фонда</t>
  </si>
  <si>
    <t>Культурно-досуговая деятельность и развитие народного творчества</t>
  </si>
  <si>
    <t>Создание благоприятных условий для обеспечения культурного досуга населения сельского поселения</t>
  </si>
  <si>
    <t>Развитие библиотечного дела</t>
  </si>
  <si>
    <t>Эффективное использование свободного времени и обеспечение возможности активного творческого развития населения различных возрастных категорий</t>
  </si>
  <si>
    <t>Развитие библиотечного фонда</t>
  </si>
  <si>
    <t>08 01</t>
  </si>
  <si>
    <t>Финансовое обеспечение и прогнозная (справочная) оценка расходов федерального, областного, бюджета сельского поселения, внебюджетных фондов, юридических и физических лиц на реализацию муниципальной программы</t>
  </si>
  <si>
    <t xml:space="preserve">Муниципальная программа </t>
  </si>
  <si>
    <t>Наименование 
ответственного исполнителя, 
исполнителя - главного распорядителя средств местного бюджета (далее - ГРБС)</t>
  </si>
  <si>
    <t>Наименование ответственного исполнителя, исполнителя - главного распорядителя средств местного бюджета (далее - ГРБС), наименование статей расходов</t>
  </si>
  <si>
    <t xml:space="preserve">10 03 </t>
  </si>
  <si>
    <t>01 02</t>
  </si>
  <si>
    <t>0</t>
  </si>
  <si>
    <t>Подпрограмма 4</t>
  </si>
  <si>
    <t>Основное мероприятие 4.1</t>
  </si>
  <si>
    <t>Основное мероприятие 4.2</t>
  </si>
  <si>
    <t>Основное мероприятие 4.3</t>
  </si>
  <si>
    <t>Основное мероприятие 4.4</t>
  </si>
  <si>
    <t>Подпрграмма 4</t>
  </si>
  <si>
    <t>Основное мероприятие 4.1.</t>
  </si>
  <si>
    <t>Основное мероприятие 4.2.</t>
  </si>
  <si>
    <t>Основное мероприятие 4.4.</t>
  </si>
  <si>
    <t xml:space="preserve">01 07 </t>
  </si>
  <si>
    <t>3.1.1</t>
  </si>
  <si>
    <t>Доля объемов природного газа, потребляемого  (используемого) бюджетными учреждениями, расчеты за котроый осуществляются с использованием приборов учета, в общем объеме природного газа, потребляемого (используемого) бюджетными учреждениями</t>
  </si>
  <si>
    <t>Доля объемов электрической энегрии, потребляемой (используемой) бюджетными учреждениями, оплата которой осуществляется с использованием приборов учета, в общем объеме электрической энергии, потребляемой (используемой) бюджетными учреждениями</t>
  </si>
  <si>
    <t>Доля расходов бюджета на обеспечение энергетическими ресурсами бюджетных учреждений</t>
  </si>
  <si>
    <t>Повышение энергоэффективности в электроснабжении</t>
  </si>
  <si>
    <t>Повышение энергоэффективности в газоснабжении</t>
  </si>
  <si>
    <t>Повышение энергоэффективности в теплоснабжении</t>
  </si>
  <si>
    <t>Повышение энергоэффективности в водоснабжении</t>
  </si>
  <si>
    <t>01 1 01 78670</t>
  </si>
  <si>
    <t>01 1 02 78610</t>
  </si>
  <si>
    <t>01 1 03 78610</t>
  </si>
  <si>
    <t>01 1 04 78610</t>
  </si>
  <si>
    <t>01 1 07 78610</t>
  </si>
  <si>
    <t>01 1 08 78610</t>
  </si>
  <si>
    <t>01 2 01 00590</t>
  </si>
  <si>
    <t>01 2 02 00590</t>
  </si>
  <si>
    <t>01 3 01 72020</t>
  </si>
  <si>
    <t>01 3 01 72010</t>
  </si>
  <si>
    <t>01 3 01 70120</t>
  </si>
  <si>
    <t>01 3 02 51180</t>
  </si>
  <si>
    <t>01 3 02 70470</t>
  </si>
  <si>
    <t>01 3 02 70490</t>
  </si>
  <si>
    <t>01 3 02 70570</t>
  </si>
  <si>
    <t>01 3 02 70620</t>
  </si>
  <si>
    <t>01 3 02 70200</t>
  </si>
  <si>
    <t>01 3 02 70410</t>
  </si>
  <si>
    <t>01 3 02 27880</t>
  </si>
  <si>
    <t>01 5 01 72010</t>
  </si>
  <si>
    <t>01 5 02 72010</t>
  </si>
  <si>
    <t>01 5 03 72010</t>
  </si>
  <si>
    <t>01 5 04 72010</t>
  </si>
  <si>
    <t>01 5 01 78670</t>
  </si>
  <si>
    <t>6,3</t>
  </si>
  <si>
    <t>6,9</t>
  </si>
  <si>
    <t>7,1</t>
  </si>
  <si>
    <t>7,6</t>
  </si>
  <si>
    <t>01 1 05 71290</t>
  </si>
  <si>
    <t>01 1 06 78610</t>
  </si>
  <si>
    <t>Благоустройство сквера</t>
  </si>
  <si>
    <t>01 3 02 71430</t>
  </si>
  <si>
    <t>Социально-экономическое развитие Ерышевского сельского поселения</t>
  </si>
  <si>
    <t>Администрация Ерышевского сельского поселения</t>
  </si>
  <si>
    <t>«Развитие инфраструктуры и благоустройство территории Ерышевского сельского поселения»</t>
  </si>
  <si>
    <t>Развитие культуры Ерышевского сельского поселения</t>
  </si>
  <si>
    <t>Финансовое обеспечение деятельности органов местного самоуправления Ерышевского сельского поселения</t>
  </si>
  <si>
    <t>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</t>
  </si>
  <si>
    <t>"Энергосбережение и повышение энергетической эффективности на территории Ерышевского сельского поселения"</t>
  </si>
  <si>
    <t>МКУК "Ерышевское КДО"</t>
  </si>
  <si>
    <t>к муниципальной программе «Социально-экономическое развитие Ерышевского сельского поселения»</t>
  </si>
  <si>
    <t xml:space="preserve"> "Энергосбережение и повышение энергетической эффективности на территории Ерышевского сельского поселения"</t>
  </si>
  <si>
    <t>"Развитие культуры Ерышевского сельского поселения"</t>
  </si>
  <si>
    <t>Финансовое обеспечение выполнения других расходных обязательств Ерышевского сельского поселения органамиместного самоуправления Ерышевского сельского поселения</t>
  </si>
  <si>
    <t>"Социально-экономическое развитие Ерышевского сельского поселения</t>
  </si>
  <si>
    <t>Обеспечение долгосрочного социально-экономического развития Ерышевского сельского поселения</t>
  </si>
  <si>
    <t xml:space="preserve"> «Развитие культуры Ерышевского сельского поселения»</t>
  </si>
  <si>
    <t>Осуществление финансовых расходов администрации Ерышевского сельского поселения, обеспечивающих его функционирование</t>
  </si>
  <si>
    <t>Финансовое обеспечение выполнения других раходных обязательств Ерышевского сельского поселения органами местного самоуправления Ерышевского сельского поселения</t>
  </si>
  <si>
    <t>Осуществление финансирования расходов администрации Ерышевского сельского поселения, обеспечивающих выполнение других расходных обязательств</t>
  </si>
  <si>
    <t xml:space="preserve">Повышение эффективности использования энергетических ресурсов Ерышевского сельского поселения и 
снижение финансовой нагрузки на бюджет за счет сокращения платежей за топливо и электрическую энергию
</t>
  </si>
  <si>
    <t xml:space="preserve">Повышение эффективности использования энергетических ресурсов Ерышевского сельского поселения и 
снижение финансовой нагрузки на бюджет за счет сокращения платежей за топливо 
</t>
  </si>
  <si>
    <t xml:space="preserve">Повышение эффективности использования энергетических ресурсов Ерышевского сельского поселения 
</t>
  </si>
  <si>
    <t>Подпрограмма 1. «Развитие инфраструктуры и благоустройство территории Ерышевского сельского поселения»</t>
  </si>
  <si>
    <t>Подпрограмма 2. «Развитие культуры Ерышевского сельского поселения»</t>
  </si>
  <si>
    <t>Основное мероприятие 3.1. Финансовое обеспечение деятельности органов местного самоуправления Ерышевского сельского поселения</t>
  </si>
  <si>
    <t>Основное мероприятие 1.5. Осуществление дорожной деятельности в отношении автомобильных дорог местного значения</t>
  </si>
  <si>
    <t>Основное мероприятие 1.6. Озеленение территории</t>
  </si>
  <si>
    <t>Основное мероприятие 1.7. Обеспечение сохранности и ремонт военно-мемориальных объектов</t>
  </si>
  <si>
    <t>Основное мероприятие 1.8. Благоустройство сквера</t>
  </si>
  <si>
    <t>Подпрограмма 4. "Энергосбережение и повышение энергетической эффективности на территории Ерышевского сельского поселения"</t>
  </si>
  <si>
    <t>4.1.</t>
  </si>
  <si>
    <t>4.2.</t>
  </si>
  <si>
    <t>4.3.</t>
  </si>
  <si>
    <t>04 12</t>
  </si>
  <si>
    <t>01 1 09 78430</t>
  </si>
  <si>
    <t>Приложение № 4</t>
  </si>
  <si>
    <t>Организация сбора и вывоза мусора и твердых бытовых отходов, благоустройство территории</t>
  </si>
  <si>
    <t>1.9.</t>
  </si>
  <si>
    <t>Улучшение санитарно-экологического состояния и внешнего облика территории сельского поселения</t>
  </si>
  <si>
    <t>Наличие заключенных договоров с поставщиками услуг по сбору, вывозу и утилизации твердых бытовых отходов</t>
  </si>
  <si>
    <t>да/нет</t>
  </si>
  <si>
    <t>да</t>
  </si>
  <si>
    <t>Основное мероприятие 1.9.Организация сбора и вывоза мусора и твердых бытовых отходов</t>
  </si>
  <si>
    <t>1.9.1.</t>
  </si>
  <si>
    <t xml:space="preserve">МУНИЦИПАЛЬНАЯ ПРОГРАММА
«СОЦИАЛЬНО-ЭКОНОМИЧЕСКОЕ РАЗВИТИЕ ЕРЫШЕВСКОГО СЕЛЬСКОГО ПОСЕЛЕНИЯ»
</t>
  </si>
  <si>
    <t>4.4.</t>
  </si>
  <si>
    <t>Доля протяженности освещенных частей улиц, проездов, набережных к их общей протяженности</t>
  </si>
  <si>
    <t>Обеспеченность сельского населения питьевой водой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</si>
  <si>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результате капитального ремонта и ремонта автомобильных дорог</t>
  </si>
  <si>
    <t>Уровень газификации домов сетевым газом</t>
  </si>
  <si>
    <t>Основное мероприятие 1.10</t>
  </si>
  <si>
    <t>Мерориятия по развитию градострлительной деятельности</t>
  </si>
  <si>
    <t>01 1 10  70850</t>
  </si>
  <si>
    <t>1.10.</t>
  </si>
  <si>
    <t>Улучшение  внешнего облика территории сельского поселения</t>
  </si>
  <si>
    <t>Расчет бюджетных проектировок на реализацию муниципальной программы "Социально-экономическое развитие Ерышевского сельского поселения" в разрезе основных мероприятий на 2018 год и планоый период 2019 г.</t>
  </si>
  <si>
    <t>01 1 08 78520</t>
  </si>
  <si>
    <t>01 1 08 S8520</t>
  </si>
  <si>
    <t>План реализации муниципальной программы на 2018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</si>
</sst>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_ ;[Red]\-#,##0.0\ "/>
  </numFmts>
  <fonts count="2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Arial Cyr"/>
      <charset val="204"/>
    </font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1" fillId="0" borderId="0"/>
  </cellStyleXfs>
  <cellXfs count="38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14" fontId="2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4" fontId="0" fillId="0" borderId="0" xfId="0" applyNumberForma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vertical="top"/>
    </xf>
    <xf numFmtId="49" fontId="9" fillId="0" borderId="0" xfId="0" applyNumberFormat="1" applyFont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Continuous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164" fontId="10" fillId="0" borderId="0" xfId="0" applyNumberFormat="1" applyFont="1" applyBorder="1" applyAlignment="1">
      <alignment horizontal="centerContinuous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3" fillId="2" borderId="1" xfId="1" applyFont="1" applyFill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14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center" wrapText="1"/>
    </xf>
    <xf numFmtId="0" fontId="5" fillId="2" borderId="1" xfId="1" applyFont="1" applyFill="1" applyBorder="1" applyAlignment="1">
      <alignment wrapText="1"/>
    </xf>
    <xf numFmtId="0" fontId="1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left" vertical="center" wrapText="1"/>
    </xf>
    <xf numFmtId="0" fontId="15" fillId="2" borderId="1" xfId="1" applyFont="1" applyFill="1" applyBorder="1" applyAlignment="1">
      <alignment wrapText="1"/>
    </xf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top" wrapText="1"/>
    </xf>
    <xf numFmtId="49" fontId="15" fillId="2" borderId="1" xfId="0" applyNumberFormat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14" fontId="2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top" wrapText="1"/>
    </xf>
    <xf numFmtId="0" fontId="3" fillId="2" borderId="1" xfId="0" applyNumberFormat="1" applyFont="1" applyFill="1" applyBorder="1" applyAlignment="1">
      <alignment vertical="center" wrapText="1"/>
    </xf>
    <xf numFmtId="0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164" fontId="7" fillId="0" borderId="0" xfId="0" applyNumberFormat="1" applyFont="1"/>
    <xf numFmtId="0" fontId="2" fillId="0" borderId="1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7" fillId="2" borderId="0" xfId="0" applyFont="1" applyFill="1"/>
    <xf numFmtId="0" fontId="8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8" fillId="0" borderId="1" xfId="0" applyFont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wrapText="1"/>
    </xf>
    <xf numFmtId="166" fontId="7" fillId="0" borderId="0" xfId="0" applyNumberFormat="1" applyFont="1"/>
    <xf numFmtId="0" fontId="10" fillId="0" borderId="1" xfId="0" applyFont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49" fontId="17" fillId="0" borderId="1" xfId="0" applyNumberFormat="1" applyFont="1" applyFill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7" fillId="2" borderId="1" xfId="0" applyFont="1" applyFill="1" applyBorder="1" applyAlignment="1">
      <alignment horizontal="left" wrapText="1"/>
    </xf>
    <xf numFmtId="49" fontId="17" fillId="2" borderId="1" xfId="0" applyNumberFormat="1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centerContinuous" vertical="center" wrapText="1"/>
    </xf>
    <xf numFmtId="0" fontId="9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7" fillId="0" borderId="0" xfId="0" applyFont="1" applyFill="1"/>
    <xf numFmtId="2" fontId="10" fillId="0" borderId="1" xfId="0" applyNumberFormat="1" applyFont="1" applyFill="1" applyBorder="1" applyAlignment="1">
      <alignment horizontal="right" wrapText="1"/>
    </xf>
    <xf numFmtId="2" fontId="10" fillId="0" borderId="1" xfId="0" applyNumberFormat="1" applyFont="1" applyBorder="1" applyAlignment="1">
      <alignment horizontal="right" wrapText="1"/>
    </xf>
    <xf numFmtId="2" fontId="10" fillId="2" borderId="1" xfId="0" applyNumberFormat="1" applyFont="1" applyFill="1" applyBorder="1" applyAlignment="1">
      <alignment horizontal="right" wrapText="1"/>
    </xf>
    <xf numFmtId="2" fontId="8" fillId="0" borderId="1" xfId="0" applyNumberFormat="1" applyFont="1" applyBorder="1"/>
    <xf numFmtId="2" fontId="8" fillId="0" borderId="1" xfId="0" applyNumberFormat="1" applyFont="1" applyFill="1" applyBorder="1"/>
    <xf numFmtId="2" fontId="8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2" fontId="2" fillId="2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right"/>
    </xf>
    <xf numFmtId="2" fontId="18" fillId="0" borderId="1" xfId="0" applyNumberFormat="1" applyFont="1" applyFill="1" applyBorder="1" applyAlignment="1">
      <alignment horizontal="right" wrapText="1"/>
    </xf>
    <xf numFmtId="2" fontId="17" fillId="0" borderId="1" xfId="0" applyNumberFormat="1" applyFont="1" applyBorder="1" applyAlignment="1">
      <alignment horizontal="right" wrapText="1"/>
    </xf>
    <xf numFmtId="2" fontId="17" fillId="2" borderId="1" xfId="0" applyNumberFormat="1" applyFont="1" applyFill="1" applyBorder="1" applyAlignment="1">
      <alignment horizontal="right" wrapText="1"/>
    </xf>
    <xf numFmtId="2" fontId="17" fillId="0" borderId="1" xfId="0" applyNumberFormat="1" applyFont="1" applyFill="1" applyBorder="1" applyAlignment="1">
      <alignment horizontal="right" wrapText="1"/>
    </xf>
    <xf numFmtId="2" fontId="17" fillId="0" borderId="1" xfId="0" applyNumberFormat="1" applyFont="1" applyBorder="1" applyAlignment="1">
      <alignment horizontal="right"/>
    </xf>
    <xf numFmtId="2" fontId="18" fillId="0" borderId="1" xfId="0" applyNumberFormat="1" applyFont="1" applyBorder="1" applyAlignment="1">
      <alignment horizontal="right" wrapText="1"/>
    </xf>
    <xf numFmtId="2" fontId="18" fillId="2" borderId="1" xfId="0" applyNumberFormat="1" applyFont="1" applyFill="1" applyBorder="1" applyAlignment="1">
      <alignment horizontal="right" wrapText="1"/>
    </xf>
    <xf numFmtId="2" fontId="19" fillId="0" borderId="1" xfId="0" applyNumberFormat="1" applyFont="1" applyBorder="1"/>
    <xf numFmtId="2" fontId="4" fillId="0" borderId="1" xfId="0" applyNumberFormat="1" applyFont="1" applyBorder="1" applyAlignment="1">
      <alignment horizontal="right" wrapText="1"/>
    </xf>
    <xf numFmtId="2" fontId="4" fillId="2" borderId="1" xfId="0" applyNumberFormat="1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Fill="1" applyBorder="1"/>
    <xf numFmtId="2" fontId="2" fillId="0" borderId="1" xfId="0" applyNumberFormat="1" applyFont="1" applyBorder="1"/>
    <xf numFmtId="2" fontId="7" fillId="0" borderId="1" xfId="0" applyNumberFormat="1" applyFont="1" applyBorder="1"/>
    <xf numFmtId="2" fontId="7" fillId="2" borderId="1" xfId="0" applyNumberFormat="1" applyFont="1" applyFill="1" applyBorder="1"/>
    <xf numFmtId="2" fontId="7" fillId="0" borderId="1" xfId="0" applyNumberFormat="1" applyFont="1" applyFill="1" applyBorder="1"/>
    <xf numFmtId="2" fontId="17" fillId="2" borderId="1" xfId="0" applyNumberFormat="1" applyFont="1" applyFill="1" applyBorder="1" applyAlignment="1">
      <alignment horizontal="right"/>
    </xf>
    <xf numFmtId="2" fontId="19" fillId="2" borderId="1" xfId="0" applyNumberFormat="1" applyFont="1" applyFill="1" applyBorder="1"/>
    <xf numFmtId="2" fontId="19" fillId="0" borderId="1" xfId="0" applyNumberFormat="1" applyFont="1" applyFill="1" applyBorder="1"/>
    <xf numFmtId="2" fontId="2" fillId="2" borderId="1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2" fontId="17" fillId="0" borderId="1" xfId="0" applyNumberFormat="1" applyFont="1" applyFill="1" applyBorder="1" applyAlignment="1">
      <alignment horizontal="right"/>
    </xf>
    <xf numFmtId="4" fontId="5" fillId="0" borderId="1" xfId="0" applyNumberFormat="1" applyFont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top"/>
    </xf>
    <xf numFmtId="4" fontId="15" fillId="0" borderId="1" xfId="0" applyNumberFormat="1" applyFont="1" applyBorder="1" applyAlignment="1">
      <alignment horizontal="center" vertical="top"/>
    </xf>
    <xf numFmtId="4" fontId="15" fillId="2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4" fontId="15" fillId="0" borderId="1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0" fontId="15" fillId="0" borderId="1" xfId="0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2" fontId="7" fillId="0" borderId="0" xfId="0" applyNumberFormat="1" applyFont="1" applyFill="1"/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4" fontId="2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7" fillId="2" borderId="2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2" borderId="2" xfId="0" applyFont="1" applyFill="1" applyBorder="1" applyAlignment="1" applyProtection="1">
      <alignment horizontal="left" vertical="top" wrapText="1"/>
      <protection locked="0"/>
    </xf>
    <xf numFmtId="0" fontId="6" fillId="2" borderId="3" xfId="0" applyFont="1" applyFill="1" applyBorder="1" applyAlignment="1" applyProtection="1">
      <alignment horizontal="left" vertical="top" wrapText="1"/>
      <protection locked="0"/>
    </xf>
    <xf numFmtId="0" fontId="6" fillId="2" borderId="4" xfId="0" applyFont="1" applyFill="1" applyBorder="1" applyAlignment="1" applyProtection="1">
      <alignment horizontal="left" vertical="top" wrapText="1"/>
      <protection locked="0"/>
    </xf>
    <xf numFmtId="0" fontId="15" fillId="2" borderId="2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 applyProtection="1">
      <alignment horizontal="left" vertical="top" wrapText="1"/>
      <protection locked="0"/>
    </xf>
    <xf numFmtId="0" fontId="20" fillId="2" borderId="3" xfId="0" applyFont="1" applyFill="1" applyBorder="1" applyAlignment="1" applyProtection="1">
      <alignment horizontal="left" vertical="top" wrapText="1"/>
      <protection locked="0"/>
    </xf>
    <xf numFmtId="0" fontId="20" fillId="2" borderId="4" xfId="0" applyFont="1" applyFill="1" applyBorder="1" applyAlignment="1" applyProtection="1">
      <alignment horizontal="left" vertical="top" wrapText="1"/>
      <protection locked="0"/>
    </xf>
    <xf numFmtId="0" fontId="4" fillId="2" borderId="9" xfId="0" applyFont="1" applyFill="1" applyBorder="1" applyAlignment="1">
      <alignment horizontal="center" vertical="center" wrapText="1"/>
    </xf>
    <xf numFmtId="0" fontId="7" fillId="0" borderId="10" xfId="0" applyFont="1" applyBorder="1"/>
    <xf numFmtId="0" fontId="7" fillId="0" borderId="11" xfId="0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zoomScaleSheetLayoutView="100" workbookViewId="0">
      <selection activeCell="B49" sqref="B49"/>
    </sheetView>
  </sheetViews>
  <sheetFormatPr defaultRowHeight="15.75"/>
  <cols>
    <col min="1" max="1" width="6.28515625" style="20" customWidth="1"/>
    <col min="2" max="2" width="65.7109375" style="20" customWidth="1"/>
    <col min="3" max="3" width="7.42578125" style="20" customWidth="1"/>
    <col min="4" max="6" width="9.5703125" style="20" customWidth="1"/>
    <col min="7" max="8" width="9.7109375" style="20" customWidth="1"/>
    <col min="9" max="9" width="9.85546875" style="20" customWidth="1"/>
    <col min="10" max="16384" width="9.140625" style="1"/>
  </cols>
  <sheetData>
    <row r="1" spans="1:9" s="2" customFormat="1" ht="15">
      <c r="G1" s="244" t="s">
        <v>131</v>
      </c>
      <c r="H1" s="244"/>
      <c r="I1" s="244"/>
    </row>
    <row r="2" spans="1:9" ht="62.25" customHeight="1">
      <c r="A2" s="2"/>
      <c r="B2" s="2"/>
      <c r="C2" s="2"/>
      <c r="D2" s="2"/>
      <c r="E2" s="2"/>
      <c r="F2" s="2"/>
      <c r="G2" s="239" t="s">
        <v>265</v>
      </c>
      <c r="H2" s="239"/>
      <c r="I2" s="239"/>
    </row>
    <row r="3" spans="1:9" s="24" customFormat="1" ht="27" customHeight="1">
      <c r="A3" s="246" t="s">
        <v>132</v>
      </c>
      <c r="B3" s="246"/>
      <c r="C3" s="246"/>
      <c r="D3" s="246"/>
      <c r="E3" s="246"/>
      <c r="F3" s="246"/>
      <c r="G3" s="246"/>
      <c r="H3" s="246"/>
      <c r="I3" s="246"/>
    </row>
    <row r="4" spans="1:9" ht="10.5" customHeight="1">
      <c r="A4" s="2"/>
      <c r="B4" s="2"/>
      <c r="C4" s="2"/>
      <c r="D4" s="2"/>
      <c r="E4" s="2"/>
      <c r="F4" s="2"/>
      <c r="G4" s="2"/>
      <c r="H4" s="2"/>
      <c r="I4" s="2"/>
    </row>
    <row r="5" spans="1:9" s="3" customFormat="1" ht="15" customHeight="1">
      <c r="A5" s="240" t="s">
        <v>55</v>
      </c>
      <c r="B5" s="251" t="s">
        <v>90</v>
      </c>
      <c r="C5" s="240" t="s">
        <v>56</v>
      </c>
      <c r="D5" s="247" t="s">
        <v>53</v>
      </c>
      <c r="E5" s="247"/>
      <c r="F5" s="247"/>
      <c r="G5" s="247"/>
      <c r="H5" s="247"/>
      <c r="I5" s="247"/>
    </row>
    <row r="6" spans="1:9" s="3" customFormat="1" ht="19.5" customHeight="1">
      <c r="A6" s="240"/>
      <c r="B6" s="252"/>
      <c r="C6" s="240"/>
      <c r="D6" s="87" t="s">
        <v>57</v>
      </c>
      <c r="E6" s="87" t="s">
        <v>58</v>
      </c>
      <c r="F6" s="87" t="s">
        <v>59</v>
      </c>
      <c r="G6" s="87" t="s">
        <v>60</v>
      </c>
      <c r="H6" s="87" t="s">
        <v>61</v>
      </c>
      <c r="I6" s="87" t="s">
        <v>62</v>
      </c>
    </row>
    <row r="7" spans="1:9" s="3" customFormat="1" ht="1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</row>
    <row r="8" spans="1:9" s="3" customFormat="1" ht="28.5" customHeight="1">
      <c r="A8" s="240" t="s">
        <v>300</v>
      </c>
      <c r="B8" s="240"/>
      <c r="C8" s="240"/>
      <c r="D8" s="240"/>
      <c r="E8" s="240"/>
      <c r="F8" s="240"/>
      <c r="G8" s="240"/>
      <c r="H8" s="240"/>
      <c r="I8" s="240"/>
    </row>
    <row r="9" spans="1:9" s="7" customFormat="1" ht="15">
      <c r="A9" s="245" t="s">
        <v>278</v>
      </c>
      <c r="B9" s="245"/>
      <c r="C9" s="245"/>
      <c r="D9" s="245"/>
      <c r="E9" s="245"/>
      <c r="F9" s="245"/>
      <c r="G9" s="245"/>
      <c r="H9" s="245"/>
      <c r="I9" s="245"/>
    </row>
    <row r="10" spans="1:9" s="7" customFormat="1" ht="15">
      <c r="A10" s="253" t="s">
        <v>136</v>
      </c>
      <c r="B10" s="254"/>
      <c r="C10" s="254"/>
      <c r="D10" s="254"/>
      <c r="E10" s="254"/>
      <c r="F10" s="254"/>
      <c r="G10" s="254"/>
      <c r="H10" s="254"/>
      <c r="I10" s="255"/>
    </row>
    <row r="11" spans="1:9" s="7" customFormat="1" ht="30">
      <c r="A11" s="202" t="s">
        <v>81</v>
      </c>
      <c r="B11" s="203" t="s">
        <v>302</v>
      </c>
      <c r="C11" s="93" t="s">
        <v>63</v>
      </c>
      <c r="D11" s="204">
        <v>17.2</v>
      </c>
      <c r="E11" s="204">
        <v>17.5</v>
      </c>
      <c r="F11" s="204">
        <v>18</v>
      </c>
      <c r="G11" s="204">
        <v>18</v>
      </c>
      <c r="H11" s="204">
        <v>18</v>
      </c>
      <c r="I11" s="204">
        <v>18</v>
      </c>
    </row>
    <row r="12" spans="1:9" s="7" customFormat="1" ht="15">
      <c r="A12" s="256" t="s">
        <v>137</v>
      </c>
      <c r="B12" s="257"/>
      <c r="C12" s="257"/>
      <c r="D12" s="257"/>
      <c r="E12" s="257"/>
      <c r="F12" s="257"/>
      <c r="G12" s="257"/>
      <c r="H12" s="257"/>
      <c r="I12" s="258"/>
    </row>
    <row r="13" spans="1:9" s="7" customFormat="1" ht="15">
      <c r="A13" s="202" t="s">
        <v>82</v>
      </c>
      <c r="B13" s="205" t="s">
        <v>138</v>
      </c>
      <c r="C13" s="93" t="s">
        <v>139</v>
      </c>
      <c r="D13" s="93">
        <v>100</v>
      </c>
      <c r="E13" s="93">
        <v>100</v>
      </c>
      <c r="F13" s="93">
        <v>100</v>
      </c>
      <c r="G13" s="93">
        <v>100</v>
      </c>
      <c r="H13" s="93">
        <v>100</v>
      </c>
      <c r="I13" s="93">
        <v>100</v>
      </c>
    </row>
    <row r="14" spans="1:9" s="7" customFormat="1" ht="15">
      <c r="A14" s="256" t="s">
        <v>140</v>
      </c>
      <c r="B14" s="257"/>
      <c r="C14" s="257"/>
      <c r="D14" s="257"/>
      <c r="E14" s="257"/>
      <c r="F14" s="257"/>
      <c r="G14" s="257"/>
      <c r="H14" s="257"/>
      <c r="I14" s="258"/>
    </row>
    <row r="15" spans="1:9" s="7" customFormat="1" ht="15">
      <c r="A15" s="202" t="s">
        <v>83</v>
      </c>
      <c r="B15" s="206" t="s">
        <v>303</v>
      </c>
      <c r="C15" s="204" t="s">
        <v>63</v>
      </c>
      <c r="D15" s="204">
        <v>32.5</v>
      </c>
      <c r="E15" s="204">
        <v>32.799999999999997</v>
      </c>
      <c r="F15" s="204">
        <v>33</v>
      </c>
      <c r="G15" s="204">
        <v>33</v>
      </c>
      <c r="H15" s="204">
        <v>33</v>
      </c>
      <c r="I15" s="204">
        <v>33</v>
      </c>
    </row>
    <row r="16" spans="1:9" s="7" customFormat="1" ht="15">
      <c r="A16" s="256" t="s">
        <v>141</v>
      </c>
      <c r="B16" s="257"/>
      <c r="C16" s="257"/>
      <c r="D16" s="257"/>
      <c r="E16" s="257"/>
      <c r="F16" s="257"/>
      <c r="G16" s="257"/>
      <c r="H16" s="257"/>
      <c r="I16" s="258"/>
    </row>
    <row r="17" spans="1:9" s="86" customFormat="1" ht="15">
      <c r="A17" s="207" t="s">
        <v>89</v>
      </c>
      <c r="B17" s="208" t="s">
        <v>305</v>
      </c>
      <c r="C17" s="207" t="s">
        <v>63</v>
      </c>
      <c r="D17" s="204">
        <v>48.1</v>
      </c>
      <c r="E17" s="204">
        <v>48.3</v>
      </c>
      <c r="F17" s="204">
        <v>48.5</v>
      </c>
      <c r="G17" s="204">
        <v>48.5</v>
      </c>
      <c r="H17" s="204">
        <v>48.5</v>
      </c>
      <c r="I17" s="204">
        <v>48.5</v>
      </c>
    </row>
    <row r="18" spans="1:9" s="7" customFormat="1" ht="15">
      <c r="A18" s="241" t="s">
        <v>281</v>
      </c>
      <c r="B18" s="242"/>
      <c r="C18" s="242"/>
      <c r="D18" s="242"/>
      <c r="E18" s="242"/>
      <c r="F18" s="242"/>
      <c r="G18" s="242"/>
      <c r="H18" s="242"/>
      <c r="I18" s="243"/>
    </row>
    <row r="19" spans="1:9" s="7" customFormat="1" ht="36" customHeight="1">
      <c r="A19" s="91" t="s">
        <v>86</v>
      </c>
      <c r="B19" s="102" t="s">
        <v>304</v>
      </c>
      <c r="C19" s="9" t="s">
        <v>63</v>
      </c>
      <c r="D19" s="99">
        <v>50</v>
      </c>
      <c r="E19" s="99">
        <v>80</v>
      </c>
      <c r="F19" s="99">
        <v>100</v>
      </c>
      <c r="G19" s="93">
        <v>100</v>
      </c>
      <c r="H19" s="93">
        <v>100</v>
      </c>
      <c r="I19" s="93">
        <v>100</v>
      </c>
    </row>
    <row r="20" spans="1:9" s="7" customFormat="1" ht="15">
      <c r="A20" s="241" t="s">
        <v>282</v>
      </c>
      <c r="B20" s="242"/>
      <c r="C20" s="242"/>
      <c r="D20" s="242"/>
      <c r="E20" s="242"/>
      <c r="F20" s="242"/>
      <c r="G20" s="242"/>
      <c r="H20" s="242"/>
      <c r="I20" s="243"/>
    </row>
    <row r="21" spans="1:9" s="7" customFormat="1" ht="15">
      <c r="A21" s="88" t="s">
        <v>84</v>
      </c>
      <c r="B21" s="89" t="s">
        <v>142</v>
      </c>
      <c r="C21" s="9" t="s">
        <v>143</v>
      </c>
      <c r="D21" s="9">
        <v>65</v>
      </c>
      <c r="E21" s="9">
        <v>70</v>
      </c>
      <c r="F21" s="9">
        <v>75</v>
      </c>
      <c r="G21" s="9">
        <v>75</v>
      </c>
      <c r="H21" s="9">
        <v>75</v>
      </c>
      <c r="I21" s="9">
        <v>75</v>
      </c>
    </row>
    <row r="22" spans="1:9" s="7" customFormat="1" ht="15">
      <c r="A22" s="241" t="s">
        <v>283</v>
      </c>
      <c r="B22" s="242"/>
      <c r="C22" s="242"/>
      <c r="D22" s="242"/>
      <c r="E22" s="242"/>
      <c r="F22" s="242"/>
      <c r="G22" s="242"/>
      <c r="H22" s="242"/>
      <c r="I22" s="243"/>
    </row>
    <row r="23" spans="1:9" s="86" customFormat="1" ht="30">
      <c r="A23" s="78" t="s">
        <v>85</v>
      </c>
      <c r="B23" s="90" t="s">
        <v>144</v>
      </c>
      <c r="C23" s="31" t="s">
        <v>143</v>
      </c>
      <c r="D23" s="85">
        <v>2</v>
      </c>
      <c r="E23" s="85">
        <v>2</v>
      </c>
      <c r="F23" s="85">
        <v>2</v>
      </c>
      <c r="G23" s="85">
        <v>2</v>
      </c>
      <c r="H23" s="85">
        <v>2</v>
      </c>
      <c r="I23" s="85">
        <v>2</v>
      </c>
    </row>
    <row r="24" spans="1:9" s="7" customFormat="1" ht="15">
      <c r="A24" s="241" t="s">
        <v>284</v>
      </c>
      <c r="B24" s="242"/>
      <c r="C24" s="242"/>
      <c r="D24" s="242"/>
      <c r="E24" s="242"/>
      <c r="F24" s="242"/>
      <c r="G24" s="242"/>
      <c r="H24" s="242"/>
      <c r="I24" s="243"/>
    </row>
    <row r="25" spans="1:9" s="86" customFormat="1" ht="15">
      <c r="A25" s="94" t="s">
        <v>85</v>
      </c>
      <c r="B25" s="95" t="s">
        <v>145</v>
      </c>
      <c r="C25" s="31" t="s">
        <v>143</v>
      </c>
      <c r="D25" s="31">
        <v>6</v>
      </c>
      <c r="E25" s="31">
        <v>6</v>
      </c>
      <c r="F25" s="31">
        <v>6</v>
      </c>
      <c r="G25" s="31">
        <v>6</v>
      </c>
      <c r="H25" s="31">
        <v>6</v>
      </c>
      <c r="I25" s="31">
        <v>6</v>
      </c>
    </row>
    <row r="26" spans="1:9" s="7" customFormat="1" ht="15">
      <c r="A26" s="241" t="s">
        <v>298</v>
      </c>
      <c r="B26" s="242"/>
      <c r="C26" s="242"/>
      <c r="D26" s="242"/>
      <c r="E26" s="242"/>
      <c r="F26" s="242"/>
      <c r="G26" s="242"/>
      <c r="H26" s="242"/>
      <c r="I26" s="243"/>
    </row>
    <row r="27" spans="1:9" s="7" customFormat="1" ht="30">
      <c r="A27" s="202" t="s">
        <v>299</v>
      </c>
      <c r="B27" s="89" t="s">
        <v>295</v>
      </c>
      <c r="C27" s="9" t="s">
        <v>296</v>
      </c>
      <c r="D27" s="204" t="s">
        <v>297</v>
      </c>
      <c r="E27" s="204" t="s">
        <v>297</v>
      </c>
      <c r="F27" s="204" t="s">
        <v>297</v>
      </c>
      <c r="G27" s="204" t="s">
        <v>297</v>
      </c>
      <c r="H27" s="204" t="s">
        <v>297</v>
      </c>
      <c r="I27" s="204" t="s">
        <v>297</v>
      </c>
    </row>
    <row r="28" spans="1:9" s="7" customFormat="1" ht="15">
      <c r="A28" s="259" t="s">
        <v>279</v>
      </c>
      <c r="B28" s="259"/>
      <c r="C28" s="259"/>
      <c r="D28" s="259"/>
      <c r="E28" s="259"/>
      <c r="F28" s="259"/>
      <c r="G28" s="259"/>
      <c r="H28" s="259"/>
      <c r="I28" s="259"/>
    </row>
    <row r="29" spans="1:9" s="7" customFormat="1" ht="15">
      <c r="A29" s="260" t="s">
        <v>173</v>
      </c>
      <c r="B29" s="261"/>
      <c r="C29" s="261"/>
      <c r="D29" s="261"/>
      <c r="E29" s="261"/>
      <c r="F29" s="261"/>
      <c r="G29" s="261"/>
      <c r="H29" s="261"/>
      <c r="I29" s="262"/>
    </row>
    <row r="30" spans="1:9" s="7" customFormat="1" ht="30">
      <c r="A30" s="78" t="s">
        <v>87</v>
      </c>
      <c r="B30" s="67" t="s">
        <v>174</v>
      </c>
      <c r="C30" s="78" t="s">
        <v>143</v>
      </c>
      <c r="D30" s="31">
        <v>177</v>
      </c>
      <c r="E30" s="31">
        <v>180</v>
      </c>
      <c r="F30" s="31">
        <v>180</v>
      </c>
      <c r="G30" s="31">
        <v>180</v>
      </c>
      <c r="H30" s="31">
        <v>180</v>
      </c>
      <c r="I30" s="31">
        <v>180</v>
      </c>
    </row>
    <row r="31" spans="1:9" s="7" customFormat="1" ht="15">
      <c r="A31" s="78" t="s">
        <v>175</v>
      </c>
      <c r="B31" s="67" t="s">
        <v>176</v>
      </c>
      <c r="C31" s="78" t="s">
        <v>177</v>
      </c>
      <c r="D31" s="31">
        <v>2110</v>
      </c>
      <c r="E31" s="31">
        <v>2110</v>
      </c>
      <c r="F31" s="31">
        <v>2110</v>
      </c>
      <c r="G31" s="31">
        <v>2110</v>
      </c>
      <c r="H31" s="31">
        <v>2110</v>
      </c>
      <c r="I31" s="31">
        <v>2110</v>
      </c>
    </row>
    <row r="32" spans="1:9" s="7" customFormat="1" ht="15">
      <c r="A32" s="78" t="s">
        <v>178</v>
      </c>
      <c r="B32" s="96" t="s">
        <v>179</v>
      </c>
      <c r="C32" s="78" t="s">
        <v>143</v>
      </c>
      <c r="D32" s="31">
        <v>15</v>
      </c>
      <c r="E32" s="31">
        <v>15</v>
      </c>
      <c r="F32" s="31">
        <v>15</v>
      </c>
      <c r="G32" s="31">
        <v>15</v>
      </c>
      <c r="H32" s="31">
        <v>15</v>
      </c>
      <c r="I32" s="31">
        <v>15</v>
      </c>
    </row>
    <row r="33" spans="1:9" s="7" customFormat="1" ht="15">
      <c r="A33" s="94" t="s">
        <v>180</v>
      </c>
      <c r="B33" s="67" t="s">
        <v>181</v>
      </c>
      <c r="C33" s="31" t="s">
        <v>177</v>
      </c>
      <c r="D33" s="31">
        <v>168</v>
      </c>
      <c r="E33" s="31">
        <v>170</v>
      </c>
      <c r="F33" s="31">
        <v>170</v>
      </c>
      <c r="G33" s="31">
        <v>170</v>
      </c>
      <c r="H33" s="31">
        <v>170</v>
      </c>
      <c r="I33" s="31">
        <v>170</v>
      </c>
    </row>
    <row r="34" spans="1:9" s="7" customFormat="1" ht="15">
      <c r="A34" s="260" t="s">
        <v>182</v>
      </c>
      <c r="B34" s="261"/>
      <c r="C34" s="261"/>
      <c r="D34" s="261"/>
      <c r="E34" s="261"/>
      <c r="F34" s="261"/>
      <c r="G34" s="261"/>
      <c r="H34" s="261"/>
      <c r="I34" s="262"/>
    </row>
    <row r="35" spans="1:9" s="7" customFormat="1" ht="15">
      <c r="A35" s="94" t="s">
        <v>88</v>
      </c>
      <c r="B35" s="97" t="s">
        <v>183</v>
      </c>
      <c r="C35" s="31" t="s">
        <v>177</v>
      </c>
      <c r="D35" s="85">
        <v>470</v>
      </c>
      <c r="E35" s="85">
        <v>480</v>
      </c>
      <c r="F35" s="85">
        <v>480</v>
      </c>
      <c r="G35" s="85">
        <v>480</v>
      </c>
      <c r="H35" s="85">
        <v>480</v>
      </c>
      <c r="I35" s="85">
        <v>480</v>
      </c>
    </row>
    <row r="36" spans="1:9" s="7" customFormat="1" ht="15">
      <c r="A36" s="94" t="s">
        <v>184</v>
      </c>
      <c r="B36" s="97" t="s">
        <v>185</v>
      </c>
      <c r="C36" s="31" t="s">
        <v>177</v>
      </c>
      <c r="D36" s="85">
        <v>3500</v>
      </c>
      <c r="E36" s="85">
        <v>3550</v>
      </c>
      <c r="F36" s="85">
        <v>3550</v>
      </c>
      <c r="G36" s="85">
        <v>3550</v>
      </c>
      <c r="H36" s="85">
        <v>3550</v>
      </c>
      <c r="I36" s="85">
        <v>3550</v>
      </c>
    </row>
    <row r="37" spans="1:9" s="7" customFormat="1" ht="15">
      <c r="A37" s="94" t="s">
        <v>186</v>
      </c>
      <c r="B37" s="97" t="s">
        <v>187</v>
      </c>
      <c r="C37" s="31" t="s">
        <v>188</v>
      </c>
      <c r="D37" s="85">
        <v>12000</v>
      </c>
      <c r="E37" s="85">
        <v>12100</v>
      </c>
      <c r="F37" s="85">
        <v>12100</v>
      </c>
      <c r="G37" s="85">
        <v>12100</v>
      </c>
      <c r="H37" s="85">
        <v>12100</v>
      </c>
      <c r="I37" s="85">
        <v>12100</v>
      </c>
    </row>
    <row r="38" spans="1:9" s="7" customFormat="1" ht="15">
      <c r="A38" s="94" t="s">
        <v>189</v>
      </c>
      <c r="B38" s="97" t="s">
        <v>190</v>
      </c>
      <c r="C38" s="31" t="s">
        <v>191</v>
      </c>
      <c r="D38" s="85">
        <v>10</v>
      </c>
      <c r="E38" s="85">
        <v>10</v>
      </c>
      <c r="F38" s="85">
        <v>10</v>
      </c>
      <c r="G38" s="85">
        <v>10</v>
      </c>
      <c r="H38" s="85">
        <v>10</v>
      </c>
      <c r="I38" s="85">
        <v>10</v>
      </c>
    </row>
    <row r="39" spans="1:9" s="7" customFormat="1" ht="17.25" customHeight="1">
      <c r="A39" s="94" t="s">
        <v>192</v>
      </c>
      <c r="B39" s="67" t="s">
        <v>193</v>
      </c>
      <c r="C39" s="31" t="s">
        <v>188</v>
      </c>
      <c r="D39" s="31">
        <v>40</v>
      </c>
      <c r="E39" s="31">
        <v>50</v>
      </c>
      <c r="F39" s="31">
        <v>50</v>
      </c>
      <c r="G39" s="31">
        <v>50</v>
      </c>
      <c r="H39" s="31">
        <v>50</v>
      </c>
      <c r="I39" s="31">
        <v>50</v>
      </c>
    </row>
    <row r="40" spans="1:9" s="50" customFormat="1" ht="14.25">
      <c r="A40" s="248" t="s">
        <v>8</v>
      </c>
      <c r="B40" s="249"/>
      <c r="C40" s="249"/>
      <c r="D40" s="249"/>
      <c r="E40" s="249"/>
      <c r="F40" s="249"/>
      <c r="G40" s="249"/>
      <c r="H40" s="249"/>
      <c r="I40" s="250"/>
    </row>
    <row r="41" spans="1:9" s="50" customFormat="1" ht="15">
      <c r="A41" s="241" t="s">
        <v>280</v>
      </c>
      <c r="B41" s="242"/>
      <c r="C41" s="242"/>
      <c r="D41" s="242"/>
      <c r="E41" s="242"/>
      <c r="F41" s="242"/>
      <c r="G41" s="242"/>
      <c r="H41" s="242"/>
      <c r="I41" s="243"/>
    </row>
    <row r="42" spans="1:9" s="50" customFormat="1" ht="30">
      <c r="A42" s="91" t="s">
        <v>217</v>
      </c>
      <c r="B42" s="98" t="s">
        <v>26</v>
      </c>
      <c r="C42" s="9" t="s">
        <v>63</v>
      </c>
      <c r="D42" s="9">
        <v>100</v>
      </c>
      <c r="E42" s="9">
        <v>100</v>
      </c>
      <c r="F42" s="9">
        <v>100</v>
      </c>
      <c r="G42" s="9">
        <v>100</v>
      </c>
      <c r="H42" s="9">
        <v>100</v>
      </c>
      <c r="I42" s="9">
        <v>100</v>
      </c>
    </row>
    <row r="43" spans="1:9" s="50" customFormat="1" ht="28.5" customHeight="1">
      <c r="A43" s="248" t="s">
        <v>285</v>
      </c>
      <c r="B43" s="249"/>
      <c r="C43" s="249"/>
      <c r="D43" s="249"/>
      <c r="E43" s="249"/>
      <c r="F43" s="249"/>
      <c r="G43" s="249"/>
      <c r="H43" s="249"/>
      <c r="I43" s="250"/>
    </row>
    <row r="44" spans="1:9" s="50" customFormat="1" ht="60">
      <c r="A44" s="91" t="s">
        <v>286</v>
      </c>
      <c r="B44" s="102" t="s">
        <v>219</v>
      </c>
      <c r="C44" s="91" t="s">
        <v>63</v>
      </c>
      <c r="D44" s="91" t="s">
        <v>49</v>
      </c>
      <c r="E44" s="91" t="s">
        <v>49</v>
      </c>
      <c r="F44" s="91" t="s">
        <v>49</v>
      </c>
      <c r="G44" s="91" t="s">
        <v>49</v>
      </c>
      <c r="H44" s="91" t="s">
        <v>49</v>
      </c>
      <c r="I44" s="91" t="s">
        <v>49</v>
      </c>
    </row>
    <row r="45" spans="1:9" s="50" customFormat="1" ht="60">
      <c r="A45" s="91" t="s">
        <v>287</v>
      </c>
      <c r="B45" s="92" t="s">
        <v>218</v>
      </c>
      <c r="C45" s="91" t="s">
        <v>63</v>
      </c>
      <c r="D45" s="91" t="s">
        <v>206</v>
      </c>
      <c r="E45" s="91" t="s">
        <v>206</v>
      </c>
      <c r="F45" s="91" t="s">
        <v>206</v>
      </c>
      <c r="G45" s="91" t="s">
        <v>206</v>
      </c>
      <c r="H45" s="91" t="s">
        <v>206</v>
      </c>
      <c r="I45" s="91" t="s">
        <v>206</v>
      </c>
    </row>
    <row r="46" spans="1:9" s="50" customFormat="1" ht="30">
      <c r="A46" s="91" t="s">
        <v>288</v>
      </c>
      <c r="B46" s="102" t="s">
        <v>220</v>
      </c>
      <c r="C46" s="91" t="s">
        <v>63</v>
      </c>
      <c r="D46" s="91" t="s">
        <v>249</v>
      </c>
      <c r="E46" s="91" t="s">
        <v>250</v>
      </c>
      <c r="F46" s="91" t="s">
        <v>251</v>
      </c>
      <c r="G46" s="91" t="s">
        <v>252</v>
      </c>
      <c r="H46" s="91" t="s">
        <v>252</v>
      </c>
      <c r="I46" s="91" t="s">
        <v>252</v>
      </c>
    </row>
    <row r="47" spans="1:9" s="50" customFormat="1" ht="15">
      <c r="A47" s="100"/>
      <c r="B47" s="101"/>
      <c r="C47" s="100"/>
      <c r="D47" s="100"/>
      <c r="E47" s="100"/>
      <c r="F47" s="100"/>
      <c r="G47" s="100"/>
      <c r="H47" s="100"/>
      <c r="I47" s="100"/>
    </row>
    <row r="48" spans="1:9" s="50" customFormat="1" ht="15">
      <c r="A48" s="100"/>
      <c r="B48" s="101"/>
      <c r="C48" s="100"/>
      <c r="D48" s="100"/>
      <c r="E48" s="100"/>
      <c r="F48" s="100"/>
      <c r="G48" s="100"/>
      <c r="H48" s="100"/>
      <c r="I48" s="100"/>
    </row>
    <row r="49" spans="1:9" s="50" customFormat="1" ht="15">
      <c r="A49" s="100"/>
      <c r="B49" s="101"/>
      <c r="C49" s="100"/>
      <c r="D49" s="100"/>
      <c r="E49" s="100"/>
      <c r="F49" s="100"/>
      <c r="G49" s="100"/>
      <c r="H49" s="100"/>
      <c r="I49" s="100"/>
    </row>
    <row r="50" spans="1:9" s="50" customFormat="1" ht="15">
      <c r="A50" s="100"/>
      <c r="B50" s="101"/>
      <c r="C50" s="100"/>
      <c r="D50" s="100"/>
      <c r="E50" s="100"/>
      <c r="F50" s="100"/>
      <c r="G50" s="100"/>
      <c r="H50" s="100"/>
      <c r="I50" s="100"/>
    </row>
    <row r="51" spans="1:9" s="50" customFormat="1" ht="15">
      <c r="A51" s="100"/>
      <c r="B51" s="101"/>
      <c r="C51" s="100"/>
      <c r="D51" s="100"/>
      <c r="E51" s="100"/>
      <c r="F51" s="100"/>
      <c r="G51" s="100"/>
      <c r="H51" s="100"/>
      <c r="I51" s="100"/>
    </row>
    <row r="52" spans="1:9" s="50" customFormat="1" ht="15">
      <c r="A52" s="100"/>
      <c r="B52" s="101"/>
      <c r="C52" s="100"/>
      <c r="D52" s="100"/>
      <c r="E52" s="100"/>
      <c r="F52" s="100"/>
      <c r="G52" s="100"/>
      <c r="H52" s="100"/>
      <c r="I52" s="100"/>
    </row>
  </sheetData>
  <mergeCells count="24">
    <mergeCell ref="A43:I43"/>
    <mergeCell ref="A41:I41"/>
    <mergeCell ref="B5:B6"/>
    <mergeCell ref="A40:I40"/>
    <mergeCell ref="A10:I10"/>
    <mergeCell ref="A14:I14"/>
    <mergeCell ref="A18:I18"/>
    <mergeCell ref="A24:I24"/>
    <mergeCell ref="C5:C6"/>
    <mergeCell ref="A28:I28"/>
    <mergeCell ref="A29:I29"/>
    <mergeCell ref="A34:I34"/>
    <mergeCell ref="A12:I12"/>
    <mergeCell ref="A16:I16"/>
    <mergeCell ref="A26:I26"/>
    <mergeCell ref="A22:I22"/>
    <mergeCell ref="G2:I2"/>
    <mergeCell ref="A8:I8"/>
    <mergeCell ref="A20:I20"/>
    <mergeCell ref="G1:I1"/>
    <mergeCell ref="A9:I9"/>
    <mergeCell ref="A3:I3"/>
    <mergeCell ref="A5:A6"/>
    <mergeCell ref="D5:I5"/>
  </mergeCells>
  <phoneticPr fontId="13" type="noConversion"/>
  <pageMargins left="0.78740157480314965" right="0.31496062992125984" top="0.59055118110236227" bottom="0.39370078740157483" header="0.19685039370078741" footer="0.19685039370078741"/>
  <pageSetup paperSize="9" scale="90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zoomScale="75" zoomScaleNormal="75" zoomScaleSheetLayoutView="75" workbookViewId="0">
      <selection activeCell="I29" sqref="I29"/>
    </sheetView>
  </sheetViews>
  <sheetFormatPr defaultRowHeight="12.75"/>
  <cols>
    <col min="1" max="1" width="4.85546875" style="27" customWidth="1"/>
    <col min="2" max="2" width="17.5703125" style="27" customWidth="1"/>
    <col min="3" max="3" width="19.42578125" style="1" customWidth="1"/>
    <col min="4" max="4" width="17.7109375" style="1" customWidth="1"/>
    <col min="5" max="5" width="11.42578125" style="1" customWidth="1"/>
    <col min="6" max="6" width="11.140625" style="1" customWidth="1"/>
    <col min="7" max="7" width="25.5703125" style="15" customWidth="1"/>
    <col min="8" max="8" width="17.5703125" style="1" customWidth="1"/>
    <col min="9" max="9" width="17.85546875" style="1" customWidth="1"/>
  </cols>
  <sheetData>
    <row r="1" spans="1:9" ht="15" customHeight="1">
      <c r="A1" s="26"/>
      <c r="B1" s="26"/>
      <c r="C1" s="2"/>
      <c r="D1" s="2"/>
      <c r="E1" s="2"/>
      <c r="F1" s="2"/>
      <c r="G1" s="3"/>
      <c r="H1" s="285" t="s">
        <v>134</v>
      </c>
      <c r="I1" s="285"/>
    </row>
    <row r="2" spans="1:9" ht="66.75" customHeight="1">
      <c r="A2" s="26"/>
      <c r="B2" s="26"/>
      <c r="C2" s="2"/>
      <c r="D2" s="2"/>
      <c r="E2" s="2"/>
      <c r="F2" s="2"/>
      <c r="G2" s="3"/>
      <c r="H2" s="286" t="s">
        <v>265</v>
      </c>
      <c r="I2" s="286"/>
    </row>
    <row r="3" spans="1:9" ht="36.75" customHeight="1">
      <c r="A3" s="293" t="s">
        <v>314</v>
      </c>
      <c r="B3" s="293"/>
      <c r="C3" s="293"/>
      <c r="D3" s="293"/>
      <c r="E3" s="293"/>
      <c r="F3" s="293"/>
      <c r="G3" s="293"/>
      <c r="H3" s="293"/>
      <c r="I3"/>
    </row>
    <row r="4" spans="1:9" ht="15.75" customHeight="1">
      <c r="A4" s="266" t="s">
        <v>55</v>
      </c>
      <c r="B4" s="294" t="s">
        <v>91</v>
      </c>
      <c r="C4" s="266" t="s">
        <v>42</v>
      </c>
      <c r="D4" s="266" t="s">
        <v>66</v>
      </c>
      <c r="E4" s="266" t="s">
        <v>67</v>
      </c>
      <c r="F4" s="266"/>
      <c r="G4" s="266" t="s">
        <v>68</v>
      </c>
      <c r="H4" s="266" t="s">
        <v>52</v>
      </c>
      <c r="I4" s="266" t="s">
        <v>43</v>
      </c>
    </row>
    <row r="5" spans="1:9" ht="114.75" customHeight="1">
      <c r="A5" s="266"/>
      <c r="B5" s="295"/>
      <c r="C5" s="266"/>
      <c r="D5" s="266"/>
      <c r="E5" s="11" t="s">
        <v>79</v>
      </c>
      <c r="F5" s="11" t="s">
        <v>80</v>
      </c>
      <c r="G5" s="266"/>
      <c r="H5" s="266"/>
      <c r="I5" s="266"/>
    </row>
    <row r="6" spans="1:9" ht="15.7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</row>
    <row r="7" spans="1:9" s="224" customFormat="1" ht="15.75">
      <c r="A7" s="279"/>
      <c r="B7" s="282" t="s">
        <v>201</v>
      </c>
      <c r="C7" s="267" t="s">
        <v>269</v>
      </c>
      <c r="D7" s="268"/>
      <c r="E7" s="287">
        <v>41640</v>
      </c>
      <c r="F7" s="287">
        <v>43830</v>
      </c>
      <c r="G7" s="290" t="s">
        <v>270</v>
      </c>
      <c r="H7" s="225" t="s">
        <v>13</v>
      </c>
      <c r="I7" s="226">
        <f>I8+I9</f>
        <v>6323.2000000000007</v>
      </c>
    </row>
    <row r="8" spans="1:9" ht="15.75">
      <c r="A8" s="280"/>
      <c r="B8" s="283"/>
      <c r="C8" s="269"/>
      <c r="D8" s="270"/>
      <c r="E8" s="288"/>
      <c r="F8" s="288"/>
      <c r="G8" s="291"/>
      <c r="H8" s="77">
        <v>914</v>
      </c>
      <c r="I8" s="210">
        <f>I10+I24+I27</f>
        <v>5154.6000000000004</v>
      </c>
    </row>
    <row r="9" spans="1:9" ht="65.25" customHeight="1">
      <c r="A9" s="281"/>
      <c r="B9" s="284"/>
      <c r="C9" s="271"/>
      <c r="D9" s="272"/>
      <c r="E9" s="289"/>
      <c r="F9" s="289"/>
      <c r="G9" s="292"/>
      <c r="H9" s="77">
        <v>970</v>
      </c>
      <c r="I9" s="210">
        <f>I21</f>
        <v>1168.5999999999999</v>
      </c>
    </row>
    <row r="10" spans="1:9" s="224" customFormat="1" ht="66.75" customHeight="1">
      <c r="A10" s="219">
        <v>1</v>
      </c>
      <c r="B10" s="220" t="s">
        <v>44</v>
      </c>
      <c r="C10" s="264" t="s">
        <v>259</v>
      </c>
      <c r="D10" s="265"/>
      <c r="E10" s="221">
        <v>41640</v>
      </c>
      <c r="F10" s="221">
        <v>43830</v>
      </c>
      <c r="G10" s="220"/>
      <c r="H10" s="222">
        <v>914</v>
      </c>
      <c r="I10" s="223">
        <f>I11+I12+I13+I14+I15+I16+I17+I18+I19+I20</f>
        <v>3026.5</v>
      </c>
    </row>
    <row r="11" spans="1:9" ht="162" customHeight="1">
      <c r="A11" s="13" t="s">
        <v>69</v>
      </c>
      <c r="B11" s="49" t="s">
        <v>45</v>
      </c>
      <c r="C11" s="10" t="s">
        <v>146</v>
      </c>
      <c r="D11" s="10" t="s">
        <v>258</v>
      </c>
      <c r="E11" s="14">
        <v>41640</v>
      </c>
      <c r="F11" s="14">
        <v>43830</v>
      </c>
      <c r="G11" s="32" t="s">
        <v>148</v>
      </c>
      <c r="H11" s="19">
        <v>914</v>
      </c>
      <c r="I11" s="209">
        <f>обосн.!L16</f>
        <v>75</v>
      </c>
    </row>
    <row r="12" spans="1:9" ht="174.75" customHeight="1">
      <c r="A12" s="13" t="s">
        <v>70</v>
      </c>
      <c r="B12" s="49" t="s">
        <v>45</v>
      </c>
      <c r="C12" s="10" t="s">
        <v>147</v>
      </c>
      <c r="D12" s="10" t="s">
        <v>258</v>
      </c>
      <c r="E12" s="14">
        <v>41640</v>
      </c>
      <c r="F12" s="14">
        <v>43830</v>
      </c>
      <c r="G12" s="30" t="s">
        <v>151</v>
      </c>
      <c r="H12" s="19">
        <v>914</v>
      </c>
      <c r="I12" s="209">
        <f>обосн.!L19</f>
        <v>3.5</v>
      </c>
    </row>
    <row r="13" spans="1:9" ht="191.25" customHeight="1">
      <c r="A13" s="13" t="s">
        <v>71</v>
      </c>
      <c r="B13" s="49" t="s">
        <v>45</v>
      </c>
      <c r="C13" s="10" t="s">
        <v>149</v>
      </c>
      <c r="D13" s="10" t="s">
        <v>258</v>
      </c>
      <c r="E13" s="14">
        <v>41640</v>
      </c>
      <c r="F13" s="14">
        <v>43830</v>
      </c>
      <c r="G13" s="30" t="s">
        <v>150</v>
      </c>
      <c r="H13" s="19">
        <v>914</v>
      </c>
      <c r="I13" s="209">
        <f>обосн.!L20</f>
        <v>12</v>
      </c>
    </row>
    <row r="14" spans="1:9" ht="191.25" customHeight="1">
      <c r="A14" s="13" t="s">
        <v>72</v>
      </c>
      <c r="B14" s="49" t="s">
        <v>45</v>
      </c>
      <c r="C14" s="10" t="s">
        <v>154</v>
      </c>
      <c r="D14" s="10" t="s">
        <v>258</v>
      </c>
      <c r="E14" s="14">
        <v>41640</v>
      </c>
      <c r="F14" s="14">
        <v>43830</v>
      </c>
      <c r="G14" s="30" t="s">
        <v>155</v>
      </c>
      <c r="H14" s="19">
        <v>914</v>
      </c>
      <c r="I14" s="209">
        <f>обосн.!K24</f>
        <v>0</v>
      </c>
    </row>
    <row r="15" spans="1:9" ht="154.5" customHeight="1">
      <c r="A15" s="13" t="s">
        <v>73</v>
      </c>
      <c r="B15" s="49" t="s">
        <v>45</v>
      </c>
      <c r="C15" s="10" t="s">
        <v>152</v>
      </c>
      <c r="D15" s="10" t="s">
        <v>258</v>
      </c>
      <c r="E15" s="14">
        <v>41640</v>
      </c>
      <c r="F15" s="14">
        <v>43830</v>
      </c>
      <c r="G15" s="10" t="s">
        <v>153</v>
      </c>
      <c r="H15" s="19">
        <v>914</v>
      </c>
      <c r="I15" s="209">
        <f>обосн.!L27</f>
        <v>0</v>
      </c>
    </row>
    <row r="16" spans="1:9" ht="78.75">
      <c r="A16" s="13" t="s">
        <v>74</v>
      </c>
      <c r="B16" s="49" t="s">
        <v>45</v>
      </c>
      <c r="C16" s="10" t="s">
        <v>156</v>
      </c>
      <c r="D16" s="10" t="s">
        <v>258</v>
      </c>
      <c r="E16" s="14">
        <v>41640</v>
      </c>
      <c r="F16" s="14">
        <v>43830</v>
      </c>
      <c r="G16" s="32" t="s">
        <v>157</v>
      </c>
      <c r="H16" s="19">
        <v>914</v>
      </c>
      <c r="I16" s="209">
        <f>обосн.!L30</f>
        <v>2</v>
      </c>
    </row>
    <row r="17" spans="1:9" ht="94.5">
      <c r="A17" s="13" t="s">
        <v>75</v>
      </c>
      <c r="B17" s="49" t="s">
        <v>45</v>
      </c>
      <c r="C17" s="10" t="s">
        <v>159</v>
      </c>
      <c r="D17" s="10" t="s">
        <v>258</v>
      </c>
      <c r="E17" s="14">
        <v>41640</v>
      </c>
      <c r="F17" s="14">
        <v>43830</v>
      </c>
      <c r="G17" s="10" t="s">
        <v>160</v>
      </c>
      <c r="H17" s="19">
        <v>914</v>
      </c>
      <c r="I17" s="209">
        <f>обосн.!L33</f>
        <v>4</v>
      </c>
    </row>
    <row r="18" spans="1:9" ht="82.5" customHeight="1">
      <c r="A18" s="13" t="s">
        <v>158</v>
      </c>
      <c r="B18" s="49" t="s">
        <v>45</v>
      </c>
      <c r="C18" s="10" t="s">
        <v>255</v>
      </c>
      <c r="D18" s="10" t="s">
        <v>258</v>
      </c>
      <c r="E18" s="14">
        <v>41640</v>
      </c>
      <c r="F18" s="14">
        <v>43830</v>
      </c>
      <c r="G18" s="10" t="s">
        <v>161</v>
      </c>
      <c r="H18" s="19">
        <v>914</v>
      </c>
      <c r="I18" s="209">
        <f>обосн.!L36</f>
        <v>2925</v>
      </c>
    </row>
    <row r="19" spans="1:9" ht="99.75" customHeight="1">
      <c r="A19" s="13" t="s">
        <v>293</v>
      </c>
      <c r="B19" s="49" t="s">
        <v>45</v>
      </c>
      <c r="C19" s="10" t="s">
        <v>292</v>
      </c>
      <c r="D19" s="10" t="s">
        <v>258</v>
      </c>
      <c r="E19" s="14">
        <v>41640</v>
      </c>
      <c r="F19" s="14">
        <v>43830</v>
      </c>
      <c r="G19" s="10" t="s">
        <v>294</v>
      </c>
      <c r="H19" s="19">
        <v>914</v>
      </c>
      <c r="I19" s="209">
        <f>обосн.!L41</f>
        <v>5</v>
      </c>
    </row>
    <row r="20" spans="1:9" ht="99.75" customHeight="1">
      <c r="A20" s="13" t="s">
        <v>309</v>
      </c>
      <c r="B20" s="49" t="s">
        <v>45</v>
      </c>
      <c r="C20" s="10" t="s">
        <v>307</v>
      </c>
      <c r="D20" s="10" t="s">
        <v>258</v>
      </c>
      <c r="E20" s="14">
        <v>41640</v>
      </c>
      <c r="F20" s="14">
        <v>43830</v>
      </c>
      <c r="G20" s="10" t="s">
        <v>310</v>
      </c>
      <c r="H20" s="19">
        <v>914</v>
      </c>
      <c r="I20" s="209">
        <f>обосн.!L44</f>
        <v>0</v>
      </c>
    </row>
    <row r="21" spans="1:9" s="224" customFormat="1" ht="15.75">
      <c r="A21" s="227" t="s">
        <v>64</v>
      </c>
      <c r="B21" s="227" t="s">
        <v>111</v>
      </c>
      <c r="C21" s="276" t="s">
        <v>271</v>
      </c>
      <c r="D21" s="277"/>
      <c r="E21" s="277"/>
      <c r="F21" s="277"/>
      <c r="G21" s="278"/>
      <c r="H21" s="222">
        <v>970</v>
      </c>
      <c r="I21" s="223">
        <f>I22+I23</f>
        <v>1168.5999999999999</v>
      </c>
    </row>
    <row r="22" spans="1:9" ht="94.5">
      <c r="A22" s="13" t="s">
        <v>76</v>
      </c>
      <c r="B22" s="47" t="s">
        <v>45</v>
      </c>
      <c r="C22" s="66" t="s">
        <v>194</v>
      </c>
      <c r="D22" s="66" t="s">
        <v>264</v>
      </c>
      <c r="E22" s="14">
        <v>41640</v>
      </c>
      <c r="F22" s="14">
        <v>43830</v>
      </c>
      <c r="G22" s="63" t="s">
        <v>195</v>
      </c>
      <c r="H22" s="65">
        <v>970</v>
      </c>
      <c r="I22" s="211">
        <f>обосн.!L51</f>
        <v>1168.5999999999999</v>
      </c>
    </row>
    <row r="23" spans="1:9" ht="126">
      <c r="A23" s="13" t="s">
        <v>77</v>
      </c>
      <c r="B23" s="47" t="s">
        <v>45</v>
      </c>
      <c r="C23" s="66" t="s">
        <v>196</v>
      </c>
      <c r="D23" s="66" t="s">
        <v>264</v>
      </c>
      <c r="E23" s="14">
        <v>41640</v>
      </c>
      <c r="F23" s="14">
        <v>43830</v>
      </c>
      <c r="G23" s="66" t="s">
        <v>197</v>
      </c>
      <c r="H23" s="65">
        <v>970</v>
      </c>
      <c r="I23" s="211">
        <f>обосн.!L56</f>
        <v>0</v>
      </c>
    </row>
    <row r="24" spans="1:9" s="228" customFormat="1" ht="15.75">
      <c r="A24" s="219">
        <v>3</v>
      </c>
      <c r="B24" s="227" t="s">
        <v>116</v>
      </c>
      <c r="C24" s="273" t="s">
        <v>0</v>
      </c>
      <c r="D24" s="274"/>
      <c r="E24" s="274"/>
      <c r="F24" s="274"/>
      <c r="G24" s="275"/>
      <c r="H24" s="222">
        <v>914</v>
      </c>
      <c r="I24" s="223">
        <f>I25+I26</f>
        <v>2127.1</v>
      </c>
    </row>
    <row r="25" spans="1:9" s="33" customFormat="1" ht="126">
      <c r="A25" s="12" t="s">
        <v>128</v>
      </c>
      <c r="B25" s="49" t="s">
        <v>45</v>
      </c>
      <c r="C25" s="62" t="s">
        <v>261</v>
      </c>
      <c r="D25" s="10" t="s">
        <v>258</v>
      </c>
      <c r="E25" s="14">
        <v>41640</v>
      </c>
      <c r="F25" s="14">
        <v>43830</v>
      </c>
      <c r="G25" s="63" t="s">
        <v>272</v>
      </c>
      <c r="H25" s="19">
        <v>914</v>
      </c>
      <c r="I25" s="209">
        <f>обосн.!L75</f>
        <v>1936.2</v>
      </c>
    </row>
    <row r="26" spans="1:9" s="33" customFormat="1" ht="220.5">
      <c r="A26" s="80" t="s">
        <v>129</v>
      </c>
      <c r="B26" s="81" t="s">
        <v>45</v>
      </c>
      <c r="C26" s="82" t="s">
        <v>273</v>
      </c>
      <c r="D26" s="79" t="s">
        <v>258</v>
      </c>
      <c r="E26" s="83">
        <v>41640</v>
      </c>
      <c r="F26" s="83">
        <v>43830</v>
      </c>
      <c r="G26" s="82" t="s">
        <v>274</v>
      </c>
      <c r="H26" s="84">
        <v>914</v>
      </c>
      <c r="I26" s="212">
        <f>обосн.!L85</f>
        <v>190.90000000000003</v>
      </c>
    </row>
    <row r="27" spans="1:9" s="231" customFormat="1" ht="35.25" customHeight="1">
      <c r="A27" s="225">
        <v>4</v>
      </c>
      <c r="B27" s="134" t="s">
        <v>212</v>
      </c>
      <c r="C27" s="263" t="s">
        <v>263</v>
      </c>
      <c r="D27" s="263"/>
      <c r="E27" s="263"/>
      <c r="F27" s="263"/>
      <c r="G27" s="263"/>
      <c r="H27" s="229">
        <v>914</v>
      </c>
      <c r="I27" s="230">
        <f>I28+I29+I30+I31</f>
        <v>1</v>
      </c>
    </row>
    <row r="28" spans="1:9" ht="177" customHeight="1">
      <c r="A28" s="214" t="s">
        <v>286</v>
      </c>
      <c r="B28" s="49" t="s">
        <v>45</v>
      </c>
      <c r="C28" s="30" t="s">
        <v>221</v>
      </c>
      <c r="D28" s="10" t="s">
        <v>258</v>
      </c>
      <c r="E28" s="14">
        <v>42370</v>
      </c>
      <c r="F28" s="14">
        <v>43830</v>
      </c>
      <c r="G28" s="30" t="s">
        <v>275</v>
      </c>
      <c r="H28" s="103">
        <v>914</v>
      </c>
      <c r="I28" s="213">
        <f>обосн.!L99</f>
        <v>1</v>
      </c>
    </row>
    <row r="29" spans="1:9" ht="178.5" customHeight="1">
      <c r="A29" s="214" t="s">
        <v>287</v>
      </c>
      <c r="B29" s="49" t="s">
        <v>45</v>
      </c>
      <c r="C29" s="30" t="s">
        <v>222</v>
      </c>
      <c r="D29" s="10" t="s">
        <v>258</v>
      </c>
      <c r="E29" s="14">
        <v>42370</v>
      </c>
      <c r="F29" s="14">
        <v>43830</v>
      </c>
      <c r="G29" s="30" t="s">
        <v>275</v>
      </c>
      <c r="H29" s="103">
        <v>914</v>
      </c>
      <c r="I29" s="213">
        <f>обосн.!J110</f>
        <v>0</v>
      </c>
    </row>
    <row r="30" spans="1:9" ht="159" customHeight="1">
      <c r="A30" s="214" t="s">
        <v>288</v>
      </c>
      <c r="B30" s="49" t="s">
        <v>45</v>
      </c>
      <c r="C30" s="30" t="s">
        <v>223</v>
      </c>
      <c r="D30" s="10" t="s">
        <v>258</v>
      </c>
      <c r="E30" s="14">
        <v>42370</v>
      </c>
      <c r="F30" s="14">
        <v>43830</v>
      </c>
      <c r="G30" s="30" t="s">
        <v>276</v>
      </c>
      <c r="H30" s="103">
        <v>914</v>
      </c>
      <c r="I30" s="213">
        <f>обосн.!J115</f>
        <v>0</v>
      </c>
    </row>
    <row r="31" spans="1:9" ht="99.75" customHeight="1">
      <c r="A31" s="214" t="s">
        <v>301</v>
      </c>
      <c r="B31" s="49" t="s">
        <v>45</v>
      </c>
      <c r="C31" s="30" t="s">
        <v>224</v>
      </c>
      <c r="D31" s="10" t="s">
        <v>258</v>
      </c>
      <c r="E31" s="14">
        <v>42370</v>
      </c>
      <c r="F31" s="14">
        <v>43830</v>
      </c>
      <c r="G31" s="30" t="s">
        <v>277</v>
      </c>
      <c r="H31" s="104">
        <v>914</v>
      </c>
      <c r="I31" s="213">
        <f>обосн.!J120</f>
        <v>0</v>
      </c>
    </row>
  </sheetData>
  <mergeCells count="21">
    <mergeCell ref="A7:A9"/>
    <mergeCell ref="A4:A5"/>
    <mergeCell ref="B7:B9"/>
    <mergeCell ref="H1:I1"/>
    <mergeCell ref="H2:I2"/>
    <mergeCell ref="I4:I5"/>
    <mergeCell ref="F7:F9"/>
    <mergeCell ref="G7:G9"/>
    <mergeCell ref="A3:H3"/>
    <mergeCell ref="E7:E9"/>
    <mergeCell ref="C4:C5"/>
    <mergeCell ref="E4:F4"/>
    <mergeCell ref="H4:H5"/>
    <mergeCell ref="B4:B5"/>
    <mergeCell ref="C27:G27"/>
    <mergeCell ref="C10:D10"/>
    <mergeCell ref="G4:G5"/>
    <mergeCell ref="D4:D5"/>
    <mergeCell ref="C7:D9"/>
    <mergeCell ref="C24:G24"/>
    <mergeCell ref="C21:G21"/>
  </mergeCells>
  <phoneticPr fontId="13" type="noConversion"/>
  <pageMargins left="0.31496062992125984" right="0.31496062992125984" top="0.35433070866141736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44"/>
  <sheetViews>
    <sheetView tabSelected="1" topLeftCell="B4" zoomScale="90" zoomScaleNormal="90" zoomScaleSheetLayoutView="75" workbookViewId="0">
      <selection activeCell="P29" sqref="P29"/>
    </sheetView>
  </sheetViews>
  <sheetFormatPr defaultRowHeight="12.75" outlineLevelCol="1"/>
  <cols>
    <col min="1" max="1" width="16.28515625" style="1" customWidth="1"/>
    <col min="2" max="2" width="21.85546875" style="1" customWidth="1"/>
    <col min="3" max="3" width="25.42578125" style="1" customWidth="1"/>
    <col min="4" max="4" width="6.7109375" style="1" hidden="1" customWidth="1" outlineLevel="1"/>
    <col min="5" max="5" width="6" style="1" hidden="1" customWidth="1" outlineLevel="1"/>
    <col min="6" max="6" width="9.85546875" style="1" hidden="1" customWidth="1" outlineLevel="1"/>
    <col min="7" max="7" width="4.7109375" style="27" hidden="1" customWidth="1" outlineLevel="1"/>
    <col min="8" max="8" width="11.85546875" style="27" customWidth="1" collapsed="1"/>
    <col min="9" max="9" width="10.5703125" style="28" customWidth="1"/>
    <col min="10" max="10" width="10.42578125" style="28" customWidth="1"/>
    <col min="11" max="11" width="10.85546875" style="28" customWidth="1"/>
    <col min="12" max="12" width="10.5703125" style="1" customWidth="1"/>
    <col min="13" max="13" width="10.7109375" style="1" customWidth="1"/>
    <col min="14" max="14" width="10.28515625" style="1" customWidth="1"/>
    <col min="15" max="15" width="12.5703125" customWidth="1"/>
    <col min="16" max="16" width="12" customWidth="1"/>
    <col min="17" max="17" width="11.28515625" customWidth="1"/>
    <col min="18" max="18" width="10.7109375" customWidth="1"/>
    <col min="19" max="19" width="11.140625" customWidth="1"/>
  </cols>
  <sheetData>
    <row r="1" spans="1:21" ht="15" customHeight="1">
      <c r="A1" s="2"/>
      <c r="B1" s="2"/>
      <c r="C1" s="2"/>
      <c r="D1" s="2"/>
      <c r="E1" s="2"/>
      <c r="F1" s="2"/>
      <c r="G1" s="26"/>
      <c r="H1" s="285"/>
      <c r="I1" s="285"/>
      <c r="J1" s="285"/>
      <c r="K1" s="285"/>
      <c r="L1" s="244" t="s">
        <v>133</v>
      </c>
      <c r="M1" s="244"/>
      <c r="N1" s="244"/>
    </row>
    <row r="2" spans="1:21" ht="64.5" customHeight="1">
      <c r="A2" s="2"/>
      <c r="B2" s="2"/>
      <c r="C2" s="2"/>
      <c r="D2" s="2"/>
      <c r="E2" s="2"/>
      <c r="F2" s="2"/>
      <c r="G2" s="26"/>
      <c r="H2" s="286"/>
      <c r="I2" s="286"/>
      <c r="J2" s="286"/>
      <c r="K2" s="286"/>
      <c r="L2" s="286" t="s">
        <v>265</v>
      </c>
      <c r="M2" s="286"/>
      <c r="N2" s="286"/>
    </row>
    <row r="3" spans="1:21" ht="15.75">
      <c r="A3" s="302" t="s">
        <v>1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2"/>
      <c r="N3" s="2"/>
    </row>
    <row r="4" spans="1:21" ht="15.75">
      <c r="A4" s="303"/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2"/>
      <c r="N4" s="2"/>
    </row>
    <row r="5" spans="1:21" ht="45.75" customHeight="1">
      <c r="A5" s="306" t="s">
        <v>91</v>
      </c>
      <c r="B5" s="307" t="s">
        <v>92</v>
      </c>
      <c r="C5" s="304" t="s">
        <v>203</v>
      </c>
      <c r="D5" s="305" t="s">
        <v>127</v>
      </c>
      <c r="E5" s="305"/>
      <c r="F5" s="305"/>
      <c r="G5" s="305"/>
      <c r="H5" s="253" t="s">
        <v>162</v>
      </c>
      <c r="I5" s="254"/>
      <c r="J5" s="254"/>
      <c r="K5" s="254"/>
      <c r="L5" s="254"/>
      <c r="M5" s="254"/>
      <c r="N5" s="255"/>
    </row>
    <row r="6" spans="1:21" ht="45.75" customHeight="1">
      <c r="A6" s="306"/>
      <c r="B6" s="307"/>
      <c r="C6" s="304"/>
      <c r="D6" s="9"/>
      <c r="E6" s="9"/>
      <c r="F6" s="9"/>
      <c r="G6" s="9"/>
      <c r="H6" s="300" t="s">
        <v>27</v>
      </c>
      <c r="I6" s="299" t="s">
        <v>35</v>
      </c>
      <c r="J6" s="299"/>
      <c r="K6" s="299"/>
      <c r="L6" s="299"/>
      <c r="M6" s="299"/>
      <c r="N6" s="299"/>
    </row>
    <row r="7" spans="1:21" ht="54.75" customHeight="1">
      <c r="A7" s="306"/>
      <c r="B7" s="307"/>
      <c r="C7" s="304"/>
      <c r="D7" s="5" t="s">
        <v>93</v>
      </c>
      <c r="E7" s="5" t="s">
        <v>94</v>
      </c>
      <c r="F7" s="5" t="s">
        <v>95</v>
      </c>
      <c r="G7" s="5" t="s">
        <v>96</v>
      </c>
      <c r="H7" s="301"/>
      <c r="I7" s="31">
        <v>2014</v>
      </c>
      <c r="J7" s="9">
        <v>2015</v>
      </c>
      <c r="K7" s="9">
        <v>2016</v>
      </c>
      <c r="L7" s="9">
        <v>2017</v>
      </c>
      <c r="M7" s="9">
        <v>2018</v>
      </c>
      <c r="N7" s="9">
        <v>2019</v>
      </c>
    </row>
    <row r="8" spans="1:21" ht="1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4</v>
      </c>
      <c r="I8" s="85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</row>
    <row r="9" spans="1:21" ht="15" customHeight="1">
      <c r="A9" s="296" t="s">
        <v>2</v>
      </c>
      <c r="B9" s="296" t="s">
        <v>257</v>
      </c>
      <c r="C9" s="51" t="s">
        <v>13</v>
      </c>
      <c r="D9" s="52" t="s">
        <v>97</v>
      </c>
      <c r="E9" s="52" t="s">
        <v>97</v>
      </c>
      <c r="F9" s="52" t="s">
        <v>97</v>
      </c>
      <c r="G9" s="53" t="s">
        <v>97</v>
      </c>
      <c r="H9" s="215">
        <f>H15+H16</f>
        <v>25279.89</v>
      </c>
      <c r="I9" s="215">
        <f t="shared" ref="I9:N9" si="0">I15+I16</f>
        <v>4237.7999999999993</v>
      </c>
      <c r="J9" s="215">
        <f t="shared" si="0"/>
        <v>4822.1500000000005</v>
      </c>
      <c r="K9" s="215">
        <f t="shared" si="0"/>
        <v>4579.5900000000011</v>
      </c>
      <c r="L9" s="215">
        <f t="shared" si="0"/>
        <v>4017.2500000000005</v>
      </c>
      <c r="M9" s="215">
        <f t="shared" si="0"/>
        <v>6323.2000000000007</v>
      </c>
      <c r="N9" s="215">
        <f t="shared" si="0"/>
        <v>1299.9000000000001</v>
      </c>
      <c r="O9" s="25"/>
    </row>
    <row r="10" spans="1:21" ht="30" hidden="1" customHeight="1">
      <c r="A10" s="297"/>
      <c r="B10" s="297"/>
      <c r="C10" s="54" t="s">
        <v>28</v>
      </c>
      <c r="D10" s="52">
        <v>827</v>
      </c>
      <c r="E10" s="52" t="s">
        <v>97</v>
      </c>
      <c r="F10" s="52" t="s">
        <v>97</v>
      </c>
      <c r="G10" s="53" t="s">
        <v>97</v>
      </c>
      <c r="H10" s="196"/>
      <c r="I10" s="197"/>
      <c r="J10" s="196"/>
      <c r="K10" s="196"/>
      <c r="L10" s="196"/>
      <c r="M10" s="196"/>
      <c r="N10" s="196"/>
      <c r="O10" s="25"/>
      <c r="P10" s="25">
        <f t="shared" ref="P10:U10" si="1">J10-J108</f>
        <v>0</v>
      </c>
      <c r="Q10" s="25">
        <f t="shared" si="1"/>
        <v>0</v>
      </c>
      <c r="R10" s="25">
        <f t="shared" si="1"/>
        <v>0</v>
      </c>
      <c r="S10" s="25">
        <f t="shared" si="1"/>
        <v>0</v>
      </c>
      <c r="T10" s="25">
        <f t="shared" si="1"/>
        <v>0</v>
      </c>
      <c r="U10" s="25">
        <f t="shared" si="1"/>
        <v>0</v>
      </c>
    </row>
    <row r="11" spans="1:21" ht="31.5" hidden="1" customHeight="1">
      <c r="A11" s="297"/>
      <c r="B11" s="297"/>
      <c r="C11" s="54" t="s">
        <v>32</v>
      </c>
      <c r="D11" s="52"/>
      <c r="E11" s="52"/>
      <c r="F11" s="52"/>
      <c r="G11" s="53"/>
      <c r="H11" s="196"/>
      <c r="I11" s="197"/>
      <c r="J11" s="196"/>
      <c r="K11" s="196"/>
      <c r="L11" s="196"/>
      <c r="M11" s="196"/>
      <c r="N11" s="196"/>
      <c r="O11" s="25"/>
      <c r="P11" s="25"/>
      <c r="Q11" s="25"/>
      <c r="R11" s="25"/>
      <c r="S11" s="25"/>
      <c r="T11" s="25"/>
      <c r="U11" s="25"/>
    </row>
    <row r="12" spans="1:21" ht="19.5" hidden="1" customHeight="1">
      <c r="A12" s="297"/>
      <c r="B12" s="297"/>
      <c r="C12" s="54" t="s">
        <v>29</v>
      </c>
      <c r="D12" s="52"/>
      <c r="E12" s="52"/>
      <c r="F12" s="52"/>
      <c r="G12" s="53"/>
      <c r="H12" s="196"/>
      <c r="I12" s="197"/>
      <c r="J12" s="196"/>
      <c r="K12" s="196"/>
      <c r="L12" s="196"/>
      <c r="M12" s="196"/>
      <c r="N12" s="196"/>
      <c r="O12" s="25"/>
      <c r="P12" s="25"/>
      <c r="Q12" s="25"/>
      <c r="R12" s="25"/>
      <c r="S12" s="25"/>
      <c r="T12" s="25"/>
      <c r="U12" s="25"/>
    </row>
    <row r="13" spans="1:21" ht="17.25" hidden="1" customHeight="1">
      <c r="A13" s="297"/>
      <c r="B13" s="297"/>
      <c r="C13" s="54" t="s">
        <v>30</v>
      </c>
      <c r="D13" s="52"/>
      <c r="E13" s="52"/>
      <c r="F13" s="52"/>
      <c r="G13" s="53"/>
      <c r="H13" s="196"/>
      <c r="I13" s="197"/>
      <c r="J13" s="196"/>
      <c r="K13" s="196"/>
      <c r="L13" s="196"/>
      <c r="M13" s="196"/>
      <c r="N13" s="196"/>
      <c r="O13" s="25"/>
      <c r="P13" s="25"/>
      <c r="Q13" s="25"/>
      <c r="R13" s="25"/>
      <c r="S13" s="25"/>
      <c r="T13" s="25"/>
      <c r="U13" s="25"/>
    </row>
    <row r="14" spans="1:21" ht="16.5" customHeight="1">
      <c r="A14" s="297"/>
      <c r="B14" s="297"/>
      <c r="C14" s="55" t="s">
        <v>14</v>
      </c>
      <c r="D14" s="52"/>
      <c r="E14" s="52"/>
      <c r="F14" s="52"/>
      <c r="G14" s="53"/>
      <c r="H14" s="196"/>
      <c r="I14" s="197"/>
      <c r="J14" s="196"/>
      <c r="K14" s="196"/>
      <c r="L14" s="196"/>
      <c r="M14" s="196"/>
      <c r="N14" s="196"/>
      <c r="O14" s="25"/>
      <c r="P14" s="25"/>
      <c r="Q14" s="25"/>
      <c r="R14" s="25"/>
      <c r="S14" s="25"/>
      <c r="T14" s="25"/>
      <c r="U14" s="25"/>
    </row>
    <row r="15" spans="1:21" ht="45" customHeight="1">
      <c r="A15" s="297"/>
      <c r="B15" s="297"/>
      <c r="C15" s="51" t="s">
        <v>258</v>
      </c>
      <c r="D15" s="52"/>
      <c r="E15" s="52"/>
      <c r="F15" s="52"/>
      <c r="G15" s="53"/>
      <c r="H15" s="196">
        <f t="shared" ref="H15:N15" si="2">H23+H115+H132</f>
        <v>19759.36</v>
      </c>
      <c r="I15" s="196">
        <f t="shared" si="2"/>
        <v>3350.9999999999991</v>
      </c>
      <c r="J15" s="196">
        <f t="shared" si="2"/>
        <v>4017.2000000000003</v>
      </c>
      <c r="K15" s="196">
        <f t="shared" si="2"/>
        <v>3785.7100000000009</v>
      </c>
      <c r="L15" s="196">
        <f t="shared" si="2"/>
        <v>2616.1500000000005</v>
      </c>
      <c r="M15" s="196">
        <f t="shared" si="2"/>
        <v>5154.6000000000004</v>
      </c>
      <c r="N15" s="196">
        <f t="shared" si="2"/>
        <v>834.69999999999993</v>
      </c>
      <c r="O15" s="25"/>
      <c r="P15" s="25"/>
      <c r="Q15" s="25"/>
      <c r="R15" s="25"/>
      <c r="S15" s="25"/>
      <c r="T15" s="25"/>
      <c r="U15" s="25"/>
    </row>
    <row r="16" spans="1:21" ht="35.25" customHeight="1">
      <c r="A16" s="298"/>
      <c r="B16" s="298"/>
      <c r="C16" s="51" t="s">
        <v>264</v>
      </c>
      <c r="D16" s="52"/>
      <c r="E16" s="52"/>
      <c r="F16" s="52"/>
      <c r="G16" s="53"/>
      <c r="H16" s="196">
        <f>H70</f>
        <v>5520.53</v>
      </c>
      <c r="I16" s="197">
        <f t="shared" ref="I16:N16" si="3">I70</f>
        <v>886.8</v>
      </c>
      <c r="J16" s="196">
        <f t="shared" si="3"/>
        <v>804.95</v>
      </c>
      <c r="K16" s="196">
        <f t="shared" si="3"/>
        <v>793.87999999999988</v>
      </c>
      <c r="L16" s="196">
        <f t="shared" si="3"/>
        <v>1401.1</v>
      </c>
      <c r="M16" s="196">
        <f t="shared" si="3"/>
        <v>1168.5999999999999</v>
      </c>
      <c r="N16" s="196">
        <f t="shared" si="3"/>
        <v>465.20000000000005</v>
      </c>
      <c r="O16" s="25"/>
      <c r="P16" s="25"/>
      <c r="Q16" s="25"/>
      <c r="R16" s="25"/>
      <c r="S16" s="25"/>
      <c r="T16" s="25"/>
      <c r="U16" s="25"/>
    </row>
    <row r="17" spans="1:15" ht="16.5" customHeight="1">
      <c r="A17" s="311" t="s">
        <v>54</v>
      </c>
      <c r="B17" s="323" t="s">
        <v>259</v>
      </c>
      <c r="C17" s="56" t="s">
        <v>13</v>
      </c>
      <c r="D17" s="57" t="s">
        <v>98</v>
      </c>
      <c r="E17" s="58" t="s">
        <v>97</v>
      </c>
      <c r="F17" s="58" t="s">
        <v>97</v>
      </c>
      <c r="G17" s="59" t="s">
        <v>97</v>
      </c>
      <c r="H17" s="216">
        <f t="shared" ref="H17:N17" si="4">H23</f>
        <v>6878.76</v>
      </c>
      <c r="I17" s="216">
        <f t="shared" si="4"/>
        <v>663.49999999999989</v>
      </c>
      <c r="J17" s="216">
        <f t="shared" si="4"/>
        <v>1673.48</v>
      </c>
      <c r="K17" s="216">
        <f t="shared" si="4"/>
        <v>1152.8300000000002</v>
      </c>
      <c r="L17" s="216">
        <f t="shared" si="4"/>
        <v>316.45000000000005</v>
      </c>
      <c r="M17" s="216">
        <f t="shared" si="4"/>
        <v>3026.5</v>
      </c>
      <c r="N17" s="216">
        <f t="shared" si="4"/>
        <v>46</v>
      </c>
      <c r="O17" s="25"/>
    </row>
    <row r="18" spans="1:15" ht="30" hidden="1">
      <c r="A18" s="312"/>
      <c r="B18" s="324"/>
      <c r="C18" s="60" t="s">
        <v>28</v>
      </c>
      <c r="D18" s="57"/>
      <c r="E18" s="58"/>
      <c r="F18" s="58"/>
      <c r="G18" s="59"/>
      <c r="H18" s="198"/>
      <c r="I18" s="199"/>
      <c r="J18" s="198"/>
      <c r="K18" s="198"/>
      <c r="L18" s="198"/>
      <c r="M18" s="198"/>
      <c r="N18" s="198"/>
      <c r="O18" s="25"/>
    </row>
    <row r="19" spans="1:15" ht="30" hidden="1">
      <c r="A19" s="312"/>
      <c r="B19" s="324"/>
      <c r="C19" s="60" t="s">
        <v>32</v>
      </c>
      <c r="D19" s="57"/>
      <c r="E19" s="58"/>
      <c r="F19" s="58"/>
      <c r="G19" s="59"/>
      <c r="H19" s="198"/>
      <c r="I19" s="199"/>
      <c r="J19" s="198"/>
      <c r="K19" s="198"/>
      <c r="L19" s="198"/>
      <c r="M19" s="198"/>
      <c r="N19" s="198"/>
      <c r="O19" s="25"/>
    </row>
    <row r="20" spans="1:15" ht="15" hidden="1">
      <c r="A20" s="312"/>
      <c r="B20" s="324"/>
      <c r="C20" s="60" t="s">
        <v>29</v>
      </c>
      <c r="D20" s="57"/>
      <c r="E20" s="58"/>
      <c r="F20" s="58"/>
      <c r="G20" s="59"/>
      <c r="H20" s="198"/>
      <c r="I20" s="199"/>
      <c r="J20" s="198"/>
      <c r="K20" s="198"/>
      <c r="L20" s="198"/>
      <c r="M20" s="198"/>
      <c r="N20" s="198"/>
      <c r="O20" s="25"/>
    </row>
    <row r="21" spans="1:15" ht="15" hidden="1">
      <c r="A21" s="312"/>
      <c r="B21" s="324"/>
      <c r="C21" s="60" t="s">
        <v>30</v>
      </c>
      <c r="D21" s="57"/>
      <c r="E21" s="58"/>
      <c r="F21" s="58"/>
      <c r="G21" s="59"/>
      <c r="H21" s="198"/>
      <c r="I21" s="199"/>
      <c r="J21" s="198"/>
      <c r="K21" s="198"/>
      <c r="L21" s="198"/>
      <c r="M21" s="198"/>
      <c r="N21" s="198"/>
      <c r="O21" s="25"/>
    </row>
    <row r="22" spans="1:15" ht="15">
      <c r="A22" s="312"/>
      <c r="B22" s="324"/>
      <c r="C22" s="61" t="s">
        <v>14</v>
      </c>
      <c r="D22" s="57"/>
      <c r="E22" s="58"/>
      <c r="F22" s="58"/>
      <c r="G22" s="59"/>
      <c r="H22" s="198"/>
      <c r="I22" s="199"/>
      <c r="J22" s="198"/>
      <c r="K22" s="198"/>
      <c r="L22" s="198"/>
      <c r="M22" s="198"/>
      <c r="N22" s="198"/>
      <c r="O22" s="25"/>
    </row>
    <row r="23" spans="1:15" ht="60" customHeight="1">
      <c r="A23" s="313"/>
      <c r="B23" s="325"/>
      <c r="C23" s="56" t="s">
        <v>258</v>
      </c>
      <c r="D23" s="57"/>
      <c r="E23" s="58"/>
      <c r="F23" s="58"/>
      <c r="G23" s="59"/>
      <c r="H23" s="198">
        <f>I23+J23+K23+L23+M23+N23</f>
        <v>6878.76</v>
      </c>
      <c r="I23" s="199">
        <f>обосн.!H10</f>
        <v>663.49999999999989</v>
      </c>
      <c r="J23" s="198">
        <f>обосн.!I10</f>
        <v>1673.48</v>
      </c>
      <c r="K23" s="198">
        <f>обосн.!J10</f>
        <v>1152.8300000000002</v>
      </c>
      <c r="L23" s="198">
        <f>обосн.!K10</f>
        <v>316.45000000000005</v>
      </c>
      <c r="M23" s="198">
        <f>обосн.!L10</f>
        <v>3026.5</v>
      </c>
      <c r="N23" s="198">
        <f>обосн.!M10</f>
        <v>46</v>
      </c>
      <c r="O23" s="25"/>
    </row>
    <row r="24" spans="1:15" ht="17.25" hidden="1" customHeight="1">
      <c r="A24" s="317" t="s">
        <v>99</v>
      </c>
      <c r="B24" s="317" t="s">
        <v>146</v>
      </c>
      <c r="C24" s="18" t="s">
        <v>13</v>
      </c>
      <c r="D24" s="6" t="s">
        <v>98</v>
      </c>
      <c r="E24" s="6" t="s">
        <v>100</v>
      </c>
      <c r="F24" s="6" t="s">
        <v>101</v>
      </c>
      <c r="G24" s="4">
        <v>621</v>
      </c>
      <c r="H24" s="200"/>
      <c r="I24" s="201"/>
      <c r="J24" s="200"/>
      <c r="K24" s="200"/>
      <c r="L24" s="200"/>
      <c r="M24" s="200"/>
      <c r="N24" s="200"/>
    </row>
    <row r="25" spans="1:15" ht="30" hidden="1" customHeight="1">
      <c r="A25" s="318"/>
      <c r="B25" s="318"/>
      <c r="C25" s="43" t="s">
        <v>28</v>
      </c>
      <c r="D25" s="6"/>
      <c r="E25" s="6"/>
      <c r="F25" s="6"/>
      <c r="G25" s="4"/>
      <c r="H25" s="200"/>
      <c r="I25" s="201"/>
      <c r="J25" s="200"/>
      <c r="K25" s="200"/>
      <c r="L25" s="200"/>
      <c r="M25" s="200"/>
      <c r="N25" s="200"/>
    </row>
    <row r="26" spans="1:15" ht="30" hidden="1" customHeight="1">
      <c r="A26" s="318"/>
      <c r="B26" s="318"/>
      <c r="C26" s="43" t="s">
        <v>32</v>
      </c>
      <c r="D26" s="6"/>
      <c r="E26" s="6"/>
      <c r="F26" s="6"/>
      <c r="G26" s="4"/>
      <c r="H26" s="200"/>
      <c r="I26" s="201"/>
      <c r="J26" s="200"/>
      <c r="K26" s="200"/>
      <c r="L26" s="200"/>
      <c r="M26" s="200"/>
      <c r="N26" s="200"/>
    </row>
    <row r="27" spans="1:15" ht="15" hidden="1" customHeight="1">
      <c r="A27" s="318"/>
      <c r="B27" s="318"/>
      <c r="C27" s="43" t="s">
        <v>29</v>
      </c>
      <c r="D27" s="6"/>
      <c r="E27" s="6"/>
      <c r="F27" s="6"/>
      <c r="G27" s="4"/>
      <c r="H27" s="200"/>
      <c r="I27" s="201"/>
      <c r="J27" s="200"/>
      <c r="K27" s="200"/>
      <c r="L27" s="200"/>
      <c r="M27" s="200"/>
      <c r="N27" s="200"/>
    </row>
    <row r="28" spans="1:15" ht="15" hidden="1" customHeight="1">
      <c r="A28" s="318"/>
      <c r="B28" s="318"/>
      <c r="C28" s="43" t="s">
        <v>30</v>
      </c>
      <c r="D28" s="6"/>
      <c r="E28" s="6"/>
      <c r="F28" s="6"/>
      <c r="G28" s="4"/>
      <c r="H28" s="200"/>
      <c r="I28" s="201"/>
      <c r="J28" s="200"/>
      <c r="K28" s="200"/>
      <c r="L28" s="200"/>
      <c r="M28" s="200"/>
      <c r="N28" s="200"/>
    </row>
    <row r="29" spans="1:15" ht="15" customHeight="1">
      <c r="A29" s="318"/>
      <c r="B29" s="318"/>
      <c r="C29" s="44" t="s">
        <v>14</v>
      </c>
      <c r="D29" s="6"/>
      <c r="E29" s="6"/>
      <c r="F29" s="6"/>
      <c r="G29" s="4"/>
      <c r="H29" s="200"/>
      <c r="I29" s="201"/>
      <c r="J29" s="200"/>
      <c r="K29" s="200"/>
      <c r="L29" s="200"/>
      <c r="M29" s="200"/>
      <c r="N29" s="200"/>
    </row>
    <row r="30" spans="1:15" ht="15">
      <c r="A30" s="318"/>
      <c r="B30" s="318"/>
      <c r="C30" s="18" t="s">
        <v>13</v>
      </c>
      <c r="D30" s="6"/>
      <c r="E30" s="6"/>
      <c r="F30" s="6"/>
      <c r="G30" s="4"/>
      <c r="H30" s="200">
        <f t="shared" ref="H30:N30" si="5">H32</f>
        <v>457.85</v>
      </c>
      <c r="I30" s="201">
        <f t="shared" si="5"/>
        <v>95.1</v>
      </c>
      <c r="J30" s="200">
        <f t="shared" si="5"/>
        <v>80.760000000000005</v>
      </c>
      <c r="K30" s="200">
        <f t="shared" si="5"/>
        <v>69.52</v>
      </c>
      <c r="L30" s="200">
        <f t="shared" si="5"/>
        <v>102.47</v>
      </c>
      <c r="M30" s="200">
        <f t="shared" si="5"/>
        <v>75</v>
      </c>
      <c r="N30" s="200">
        <f t="shared" si="5"/>
        <v>35</v>
      </c>
    </row>
    <row r="31" spans="1:15" ht="15">
      <c r="A31" s="318"/>
      <c r="B31" s="318"/>
      <c r="C31" s="44" t="s">
        <v>14</v>
      </c>
      <c r="D31" s="6"/>
      <c r="E31" s="6"/>
      <c r="F31" s="6"/>
      <c r="G31" s="4"/>
      <c r="H31" s="200"/>
      <c r="I31" s="201"/>
      <c r="J31" s="200"/>
      <c r="K31" s="200"/>
      <c r="L31" s="200"/>
      <c r="M31" s="200"/>
      <c r="N31" s="200"/>
    </row>
    <row r="32" spans="1:15" ht="45">
      <c r="A32" s="319"/>
      <c r="B32" s="319"/>
      <c r="C32" s="18" t="s">
        <v>258</v>
      </c>
      <c r="D32" s="6"/>
      <c r="E32" s="6"/>
      <c r="F32" s="6"/>
      <c r="G32" s="4"/>
      <c r="H32" s="200">
        <f>I32+J32+K32+L32+M32+N32</f>
        <v>457.85</v>
      </c>
      <c r="I32" s="201">
        <f>обосн.!H14</f>
        <v>95.1</v>
      </c>
      <c r="J32" s="200">
        <f>обосн.!I14</f>
        <v>80.760000000000005</v>
      </c>
      <c r="K32" s="200">
        <f>обосн.!J14</f>
        <v>69.52</v>
      </c>
      <c r="L32" s="200">
        <f>обосн.!K14</f>
        <v>102.47</v>
      </c>
      <c r="M32" s="200">
        <f>обосн.!L14</f>
        <v>75</v>
      </c>
      <c r="N32" s="200">
        <f>обосн.!M14</f>
        <v>35</v>
      </c>
    </row>
    <row r="33" spans="1:14" ht="15">
      <c r="A33" s="317" t="s">
        <v>102</v>
      </c>
      <c r="B33" s="317" t="s">
        <v>163</v>
      </c>
      <c r="C33" s="18" t="s">
        <v>13</v>
      </c>
      <c r="D33" s="6"/>
      <c r="E33" s="6"/>
      <c r="F33" s="6"/>
      <c r="G33" s="4"/>
      <c r="H33" s="200">
        <f t="shared" ref="H33:H94" si="6">I33+J33+K33+L33+M33+N33</f>
        <v>20.04</v>
      </c>
      <c r="I33" s="201">
        <f t="shared" ref="I33:N33" si="7">I35</f>
        <v>9.3000000000000007</v>
      </c>
      <c r="J33" s="200">
        <f t="shared" si="7"/>
        <v>6.24</v>
      </c>
      <c r="K33" s="200">
        <f t="shared" si="7"/>
        <v>0</v>
      </c>
      <c r="L33" s="200">
        <f t="shared" si="7"/>
        <v>0</v>
      </c>
      <c r="M33" s="200">
        <f t="shared" si="7"/>
        <v>3.5</v>
      </c>
      <c r="N33" s="200">
        <f t="shared" si="7"/>
        <v>1</v>
      </c>
    </row>
    <row r="34" spans="1:14" ht="15">
      <c r="A34" s="318"/>
      <c r="B34" s="318"/>
      <c r="C34" s="44" t="s">
        <v>14</v>
      </c>
      <c r="D34" s="6"/>
      <c r="E34" s="6"/>
      <c r="F34" s="6"/>
      <c r="G34" s="4"/>
      <c r="H34" s="200"/>
      <c r="I34" s="201"/>
      <c r="J34" s="200"/>
      <c r="K34" s="200"/>
      <c r="L34" s="200"/>
      <c r="M34" s="200"/>
      <c r="N34" s="200"/>
    </row>
    <row r="35" spans="1:14" ht="44.25" customHeight="1">
      <c r="A35" s="319"/>
      <c r="B35" s="319"/>
      <c r="C35" s="18" t="s">
        <v>258</v>
      </c>
      <c r="D35" s="6" t="s">
        <v>98</v>
      </c>
      <c r="E35" s="17" t="s">
        <v>97</v>
      </c>
      <c r="F35" s="17" t="s">
        <v>97</v>
      </c>
      <c r="G35" s="4" t="s">
        <v>97</v>
      </c>
      <c r="H35" s="200">
        <f t="shared" si="6"/>
        <v>20.04</v>
      </c>
      <c r="I35" s="201">
        <f>обосн.!H17</f>
        <v>9.3000000000000007</v>
      </c>
      <c r="J35" s="200">
        <f>обосн.!I17</f>
        <v>6.24</v>
      </c>
      <c r="K35" s="200">
        <f>обосн.!J17</f>
        <v>0</v>
      </c>
      <c r="L35" s="200">
        <f>обосн.!K17</f>
        <v>0</v>
      </c>
      <c r="M35" s="200">
        <f>обосн.!L17</f>
        <v>3.5</v>
      </c>
      <c r="N35" s="200">
        <f>обосн.!M17</f>
        <v>1</v>
      </c>
    </row>
    <row r="36" spans="1:14" ht="0.75" hidden="1" customHeight="1">
      <c r="A36" s="317" t="s">
        <v>103</v>
      </c>
      <c r="B36" s="317" t="s">
        <v>149</v>
      </c>
      <c r="C36" s="18" t="s">
        <v>13</v>
      </c>
      <c r="D36" s="6" t="s">
        <v>98</v>
      </c>
      <c r="E36" s="6" t="s">
        <v>100</v>
      </c>
      <c r="F36" s="6" t="s">
        <v>104</v>
      </c>
      <c r="G36" s="4" t="s">
        <v>105</v>
      </c>
      <c r="H36" s="200">
        <f t="shared" si="6"/>
        <v>0</v>
      </c>
      <c r="I36" s="201"/>
      <c r="J36" s="200"/>
      <c r="K36" s="200"/>
      <c r="L36" s="200"/>
      <c r="M36" s="200"/>
      <c r="N36" s="200"/>
    </row>
    <row r="37" spans="1:14" ht="30" hidden="1">
      <c r="A37" s="318"/>
      <c r="B37" s="318"/>
      <c r="C37" s="43" t="s">
        <v>28</v>
      </c>
      <c r="D37" s="6"/>
      <c r="E37" s="6"/>
      <c r="F37" s="6"/>
      <c r="G37" s="4"/>
      <c r="H37" s="200">
        <f t="shared" si="6"/>
        <v>0</v>
      </c>
      <c r="I37" s="201"/>
      <c r="J37" s="200"/>
      <c r="K37" s="200"/>
      <c r="L37" s="200"/>
      <c r="M37" s="200"/>
      <c r="N37" s="200"/>
    </row>
    <row r="38" spans="1:14" ht="30" hidden="1">
      <c r="A38" s="318"/>
      <c r="B38" s="318"/>
      <c r="C38" s="43" t="s">
        <v>32</v>
      </c>
      <c r="D38" s="6"/>
      <c r="E38" s="6"/>
      <c r="F38" s="6"/>
      <c r="G38" s="4"/>
      <c r="H38" s="200">
        <f t="shared" si="6"/>
        <v>0</v>
      </c>
      <c r="I38" s="201"/>
      <c r="J38" s="200"/>
      <c r="K38" s="200"/>
      <c r="L38" s="200"/>
      <c r="M38" s="200"/>
      <c r="N38" s="200"/>
    </row>
    <row r="39" spans="1:14" ht="15" hidden="1">
      <c r="A39" s="318"/>
      <c r="B39" s="318"/>
      <c r="C39" s="43" t="s">
        <v>29</v>
      </c>
      <c r="D39" s="6"/>
      <c r="E39" s="6"/>
      <c r="F39" s="6"/>
      <c r="G39" s="4"/>
      <c r="H39" s="200">
        <f t="shared" si="6"/>
        <v>0</v>
      </c>
      <c r="I39" s="201"/>
      <c r="J39" s="200"/>
      <c r="K39" s="200"/>
      <c r="L39" s="200"/>
      <c r="M39" s="200"/>
      <c r="N39" s="200"/>
    </row>
    <row r="40" spans="1:14" ht="15" hidden="1">
      <c r="A40" s="318"/>
      <c r="B40" s="318"/>
      <c r="C40" s="43" t="s">
        <v>30</v>
      </c>
      <c r="D40" s="6"/>
      <c r="E40" s="6"/>
      <c r="F40" s="6"/>
      <c r="G40" s="4"/>
      <c r="H40" s="200">
        <f t="shared" si="6"/>
        <v>0</v>
      </c>
      <c r="I40" s="201"/>
      <c r="J40" s="200"/>
      <c r="K40" s="200"/>
      <c r="L40" s="200"/>
      <c r="M40" s="200"/>
      <c r="N40" s="200"/>
    </row>
    <row r="41" spans="1:14" ht="15" hidden="1">
      <c r="A41" s="318"/>
      <c r="B41" s="318"/>
      <c r="C41" s="44" t="s">
        <v>14</v>
      </c>
      <c r="D41" s="6"/>
      <c r="E41" s="6"/>
      <c r="F41" s="6"/>
      <c r="G41" s="4"/>
      <c r="H41" s="200">
        <f t="shared" si="6"/>
        <v>0</v>
      </c>
      <c r="I41" s="201"/>
      <c r="J41" s="200"/>
      <c r="K41" s="200"/>
      <c r="L41" s="200"/>
      <c r="M41" s="200"/>
      <c r="N41" s="200"/>
    </row>
    <row r="42" spans="1:14" ht="15">
      <c r="A42" s="318"/>
      <c r="B42" s="318"/>
      <c r="C42" s="18" t="s">
        <v>13</v>
      </c>
      <c r="D42" s="6"/>
      <c r="E42" s="6"/>
      <c r="F42" s="6"/>
      <c r="G42" s="4"/>
      <c r="H42" s="200">
        <f t="shared" si="6"/>
        <v>1334.68</v>
      </c>
      <c r="I42" s="201">
        <f t="shared" ref="I42:N42" si="8">I44</f>
        <v>0</v>
      </c>
      <c r="J42" s="200">
        <f t="shared" si="8"/>
        <v>1295.98</v>
      </c>
      <c r="K42" s="200">
        <f t="shared" si="8"/>
        <v>9.92</v>
      </c>
      <c r="L42" s="200">
        <f t="shared" si="8"/>
        <v>11.280000000000001</v>
      </c>
      <c r="M42" s="200">
        <f t="shared" si="8"/>
        <v>12</v>
      </c>
      <c r="N42" s="200">
        <f t="shared" si="8"/>
        <v>5.5</v>
      </c>
    </row>
    <row r="43" spans="1:14" ht="15">
      <c r="A43" s="318"/>
      <c r="B43" s="318"/>
      <c r="C43" s="44" t="s">
        <v>14</v>
      </c>
      <c r="D43" s="6"/>
      <c r="E43" s="6"/>
      <c r="F43" s="6"/>
      <c r="G43" s="4"/>
      <c r="H43" s="200"/>
      <c r="I43" s="201"/>
      <c r="J43" s="200"/>
      <c r="K43" s="200"/>
      <c r="L43" s="200"/>
      <c r="M43" s="200"/>
      <c r="N43" s="200"/>
    </row>
    <row r="44" spans="1:14" ht="43.5" customHeight="1">
      <c r="A44" s="319"/>
      <c r="B44" s="319"/>
      <c r="C44" s="18" t="s">
        <v>258</v>
      </c>
      <c r="D44" s="6"/>
      <c r="E44" s="6"/>
      <c r="F44" s="6"/>
      <c r="G44" s="4"/>
      <c r="H44" s="200">
        <f t="shared" si="6"/>
        <v>1334.68</v>
      </c>
      <c r="I44" s="201">
        <f>обосн.!H20</f>
        <v>0</v>
      </c>
      <c r="J44" s="200">
        <f>обосн.!I20</f>
        <v>1295.98</v>
      </c>
      <c r="K44" s="200">
        <f>обосн.!J20</f>
        <v>9.92</v>
      </c>
      <c r="L44" s="200">
        <f>обосн.!K20</f>
        <v>11.280000000000001</v>
      </c>
      <c r="M44" s="200">
        <f>обосн.!L20</f>
        <v>12</v>
      </c>
      <c r="N44" s="200">
        <f>обосн.!M20</f>
        <v>5.5</v>
      </c>
    </row>
    <row r="45" spans="1:14" ht="14.25" customHeight="1">
      <c r="A45" s="317" t="s">
        <v>106</v>
      </c>
      <c r="B45" s="317" t="s">
        <v>154</v>
      </c>
      <c r="C45" s="18" t="s">
        <v>13</v>
      </c>
      <c r="D45" s="6" t="s">
        <v>98</v>
      </c>
      <c r="E45" s="17" t="s">
        <v>97</v>
      </c>
      <c r="F45" s="17" t="s">
        <v>97</v>
      </c>
      <c r="G45" s="4" t="s">
        <v>97</v>
      </c>
      <c r="H45" s="200">
        <f t="shared" si="6"/>
        <v>14</v>
      </c>
      <c r="I45" s="201">
        <f t="shared" ref="I45:N45" si="9">I51</f>
        <v>0</v>
      </c>
      <c r="J45" s="200">
        <f t="shared" si="9"/>
        <v>0</v>
      </c>
      <c r="K45" s="200">
        <f t="shared" si="9"/>
        <v>14</v>
      </c>
      <c r="L45" s="200">
        <f t="shared" si="9"/>
        <v>0</v>
      </c>
      <c r="M45" s="200">
        <f t="shared" si="9"/>
        <v>0</v>
      </c>
      <c r="N45" s="200">
        <f t="shared" si="9"/>
        <v>0</v>
      </c>
    </row>
    <row r="46" spans="1:14" ht="15" hidden="1" customHeight="1">
      <c r="A46" s="318"/>
      <c r="B46" s="318"/>
      <c r="C46" s="43" t="s">
        <v>28</v>
      </c>
      <c r="D46" s="6"/>
      <c r="E46" s="17"/>
      <c r="F46" s="17"/>
      <c r="G46" s="4"/>
      <c r="H46" s="200">
        <f t="shared" si="6"/>
        <v>0</v>
      </c>
      <c r="I46" s="201"/>
      <c r="J46" s="200"/>
      <c r="K46" s="200"/>
      <c r="L46" s="200"/>
      <c r="M46" s="200"/>
      <c r="N46" s="200"/>
    </row>
    <row r="47" spans="1:14" ht="36.75" hidden="1" customHeight="1">
      <c r="A47" s="318"/>
      <c r="B47" s="318"/>
      <c r="C47" s="43" t="s">
        <v>32</v>
      </c>
      <c r="D47" s="6"/>
      <c r="E47" s="17"/>
      <c r="F47" s="17"/>
      <c r="G47" s="4"/>
      <c r="H47" s="200">
        <f t="shared" si="6"/>
        <v>0</v>
      </c>
      <c r="I47" s="201"/>
      <c r="J47" s="200"/>
      <c r="K47" s="200"/>
      <c r="L47" s="200"/>
      <c r="M47" s="200"/>
      <c r="N47" s="200"/>
    </row>
    <row r="48" spans="1:14" ht="18.75" hidden="1" customHeight="1">
      <c r="A48" s="318"/>
      <c r="B48" s="318"/>
      <c r="C48" s="43" t="s">
        <v>29</v>
      </c>
      <c r="D48" s="6"/>
      <c r="E48" s="17"/>
      <c r="F48" s="17"/>
      <c r="G48" s="4"/>
      <c r="H48" s="200">
        <f t="shared" si="6"/>
        <v>0</v>
      </c>
      <c r="I48" s="201"/>
      <c r="J48" s="200"/>
      <c r="K48" s="200"/>
      <c r="L48" s="200"/>
      <c r="M48" s="200"/>
      <c r="N48" s="200"/>
    </row>
    <row r="49" spans="1:14" ht="0.75" hidden="1" customHeight="1">
      <c r="A49" s="318"/>
      <c r="B49" s="318"/>
      <c r="C49" s="43" t="s">
        <v>30</v>
      </c>
      <c r="D49" s="6"/>
      <c r="E49" s="17"/>
      <c r="F49" s="17"/>
      <c r="G49" s="4"/>
      <c r="H49" s="200">
        <f t="shared" si="6"/>
        <v>0</v>
      </c>
      <c r="I49" s="201"/>
      <c r="J49" s="200"/>
      <c r="K49" s="200"/>
      <c r="L49" s="200"/>
      <c r="M49" s="200"/>
      <c r="N49" s="200"/>
    </row>
    <row r="50" spans="1:14" ht="16.5" customHeight="1">
      <c r="A50" s="318"/>
      <c r="B50" s="318"/>
      <c r="C50" s="44" t="s">
        <v>14</v>
      </c>
      <c r="D50" s="6"/>
      <c r="E50" s="17"/>
      <c r="F50" s="17"/>
      <c r="G50" s="4"/>
      <c r="H50" s="200"/>
      <c r="I50" s="201"/>
      <c r="J50" s="200"/>
      <c r="K50" s="200"/>
      <c r="L50" s="200"/>
      <c r="M50" s="200"/>
      <c r="N50" s="200"/>
    </row>
    <row r="51" spans="1:14" ht="45">
      <c r="A51" s="319"/>
      <c r="B51" s="319"/>
      <c r="C51" s="18" t="s">
        <v>258</v>
      </c>
      <c r="D51" s="6"/>
      <c r="E51" s="17"/>
      <c r="F51" s="17"/>
      <c r="G51" s="4"/>
      <c r="H51" s="200">
        <f t="shared" si="6"/>
        <v>14</v>
      </c>
      <c r="I51" s="201">
        <f>обосн.!H24</f>
        <v>0</v>
      </c>
      <c r="J51" s="200">
        <f>обосн.!I24</f>
        <v>0</v>
      </c>
      <c r="K51" s="200">
        <f>обосн.!J24</f>
        <v>14</v>
      </c>
      <c r="L51" s="200">
        <f>обосн.!K24</f>
        <v>0</v>
      </c>
      <c r="M51" s="200">
        <f>обосн.!L24</f>
        <v>0</v>
      </c>
      <c r="N51" s="200">
        <f>обосн.!M24</f>
        <v>0</v>
      </c>
    </row>
    <row r="52" spans="1:14" ht="15">
      <c r="A52" s="317" t="s">
        <v>107</v>
      </c>
      <c r="B52" s="290" t="s">
        <v>152</v>
      </c>
      <c r="C52" s="18" t="s">
        <v>13</v>
      </c>
      <c r="D52" s="6"/>
      <c r="E52" s="6"/>
      <c r="F52" s="6"/>
      <c r="G52" s="6"/>
      <c r="H52" s="200">
        <f t="shared" si="6"/>
        <v>1838.1</v>
      </c>
      <c r="I52" s="201">
        <f t="shared" ref="I52:N52" si="10">I54</f>
        <v>516.79999999999995</v>
      </c>
      <c r="J52" s="200">
        <f t="shared" si="10"/>
        <v>269</v>
      </c>
      <c r="K52" s="200">
        <f t="shared" si="10"/>
        <v>1031.68</v>
      </c>
      <c r="L52" s="200">
        <f t="shared" si="10"/>
        <v>20.62</v>
      </c>
      <c r="M52" s="200">
        <f t="shared" si="10"/>
        <v>0</v>
      </c>
      <c r="N52" s="200">
        <f t="shared" si="10"/>
        <v>0</v>
      </c>
    </row>
    <row r="53" spans="1:14" ht="15">
      <c r="A53" s="318"/>
      <c r="B53" s="291"/>
      <c r="C53" s="44" t="s">
        <v>14</v>
      </c>
      <c r="D53" s="6"/>
      <c r="E53" s="6"/>
      <c r="F53" s="6"/>
      <c r="G53" s="6"/>
      <c r="H53" s="200"/>
      <c r="I53" s="201"/>
      <c r="J53" s="200"/>
      <c r="K53" s="200"/>
      <c r="L53" s="200"/>
      <c r="M53" s="200"/>
      <c r="N53" s="200"/>
    </row>
    <row r="54" spans="1:14" ht="88.5" customHeight="1">
      <c r="A54" s="319"/>
      <c r="B54" s="292"/>
      <c r="C54" s="18" t="s">
        <v>258</v>
      </c>
      <c r="D54" s="6" t="s">
        <v>98</v>
      </c>
      <c r="E54" s="17" t="s">
        <v>97</v>
      </c>
      <c r="F54" s="17" t="s">
        <v>97</v>
      </c>
      <c r="G54" s="4" t="s">
        <v>97</v>
      </c>
      <c r="H54" s="200">
        <f t="shared" si="6"/>
        <v>1838.1</v>
      </c>
      <c r="I54" s="201">
        <f>обосн.!H27</f>
        <v>516.79999999999995</v>
      </c>
      <c r="J54" s="200">
        <f>обосн.!I27</f>
        <v>269</v>
      </c>
      <c r="K54" s="200">
        <f>обосн.!J27</f>
        <v>1031.68</v>
      </c>
      <c r="L54" s="200">
        <f>обосн.!K27</f>
        <v>20.62</v>
      </c>
      <c r="M54" s="200">
        <f>обосн.!L27</f>
        <v>0</v>
      </c>
      <c r="N54" s="200">
        <f>обосн.!M27</f>
        <v>0</v>
      </c>
    </row>
    <row r="55" spans="1:14" ht="15">
      <c r="A55" s="317" t="s">
        <v>109</v>
      </c>
      <c r="B55" s="290" t="s">
        <v>156</v>
      </c>
      <c r="C55" s="18" t="s">
        <v>13</v>
      </c>
      <c r="D55" s="6"/>
      <c r="E55" s="17"/>
      <c r="F55" s="17"/>
      <c r="G55" s="4"/>
      <c r="H55" s="200">
        <f t="shared" si="6"/>
        <v>6.2</v>
      </c>
      <c r="I55" s="201">
        <f t="shared" ref="I55:N55" si="11">I57</f>
        <v>0</v>
      </c>
      <c r="J55" s="200">
        <f t="shared" si="11"/>
        <v>3.2</v>
      </c>
      <c r="K55" s="200">
        <f t="shared" si="11"/>
        <v>0</v>
      </c>
      <c r="L55" s="200">
        <f t="shared" si="11"/>
        <v>0</v>
      </c>
      <c r="M55" s="200">
        <f t="shared" si="11"/>
        <v>2</v>
      </c>
      <c r="N55" s="200">
        <f t="shared" si="11"/>
        <v>1</v>
      </c>
    </row>
    <row r="56" spans="1:14" ht="15.75" customHeight="1">
      <c r="A56" s="318"/>
      <c r="B56" s="291"/>
      <c r="C56" s="44" t="s">
        <v>14</v>
      </c>
      <c r="D56" s="6"/>
      <c r="E56" s="17"/>
      <c r="F56" s="17"/>
      <c r="G56" s="4"/>
      <c r="H56" s="200"/>
      <c r="I56" s="201"/>
      <c r="J56" s="200"/>
      <c r="K56" s="200"/>
      <c r="L56" s="200"/>
      <c r="M56" s="200"/>
      <c r="N56" s="200"/>
    </row>
    <row r="57" spans="1:14" ht="45">
      <c r="A57" s="319"/>
      <c r="B57" s="292"/>
      <c r="C57" s="18" t="s">
        <v>258</v>
      </c>
      <c r="D57" s="6" t="s">
        <v>98</v>
      </c>
      <c r="E57" s="17" t="s">
        <v>97</v>
      </c>
      <c r="F57" s="17" t="s">
        <v>97</v>
      </c>
      <c r="G57" s="4" t="s">
        <v>97</v>
      </c>
      <c r="H57" s="200">
        <f t="shared" si="6"/>
        <v>6.2</v>
      </c>
      <c r="I57" s="201">
        <f>обосн.!H30</f>
        <v>0</v>
      </c>
      <c r="J57" s="200">
        <v>3.2</v>
      </c>
      <c r="K57" s="200">
        <f>обосн.!J30</f>
        <v>0</v>
      </c>
      <c r="L57" s="200">
        <f>обосн.!K30</f>
        <v>0</v>
      </c>
      <c r="M57" s="200">
        <f>обосн.!L30</f>
        <v>2</v>
      </c>
      <c r="N57" s="200">
        <f>обосн.!M30</f>
        <v>1</v>
      </c>
    </row>
    <row r="58" spans="1:14" ht="15">
      <c r="A58" s="317" t="s">
        <v>110</v>
      </c>
      <c r="B58" s="290" t="s">
        <v>159</v>
      </c>
      <c r="C58" s="18" t="s">
        <v>13</v>
      </c>
      <c r="D58" s="6"/>
      <c r="E58" s="17"/>
      <c r="F58" s="17"/>
      <c r="G58" s="4"/>
      <c r="H58" s="200">
        <f t="shared" si="6"/>
        <v>95.81</v>
      </c>
      <c r="I58" s="201">
        <f t="shared" ref="I58:N58" si="12">I60</f>
        <v>15</v>
      </c>
      <c r="J58" s="200">
        <f t="shared" si="12"/>
        <v>7.8</v>
      </c>
      <c r="K58" s="200">
        <f t="shared" si="12"/>
        <v>5.09</v>
      </c>
      <c r="L58" s="200">
        <f t="shared" si="12"/>
        <v>61.92</v>
      </c>
      <c r="M58" s="200">
        <f t="shared" si="12"/>
        <v>4</v>
      </c>
      <c r="N58" s="200">
        <f t="shared" si="12"/>
        <v>2</v>
      </c>
    </row>
    <row r="59" spans="1:14" ht="15.75" customHeight="1">
      <c r="A59" s="318"/>
      <c r="B59" s="291"/>
      <c r="C59" s="44" t="s">
        <v>14</v>
      </c>
      <c r="D59" s="6"/>
      <c r="E59" s="17"/>
      <c r="F59" s="17"/>
      <c r="G59" s="4"/>
      <c r="H59" s="200"/>
      <c r="I59" s="201"/>
      <c r="J59" s="200"/>
      <c r="K59" s="200"/>
      <c r="L59" s="200"/>
      <c r="M59" s="200"/>
      <c r="N59" s="200"/>
    </row>
    <row r="60" spans="1:14" ht="51" customHeight="1">
      <c r="A60" s="319"/>
      <c r="B60" s="292"/>
      <c r="C60" s="18" t="s">
        <v>258</v>
      </c>
      <c r="D60" s="6" t="s">
        <v>98</v>
      </c>
      <c r="E60" s="17" t="s">
        <v>97</v>
      </c>
      <c r="F60" s="17" t="s">
        <v>97</v>
      </c>
      <c r="G60" s="4" t="s">
        <v>97</v>
      </c>
      <c r="H60" s="200">
        <f t="shared" si="6"/>
        <v>95.81</v>
      </c>
      <c r="I60" s="201">
        <f>обосн.!H33</f>
        <v>15</v>
      </c>
      <c r="J60" s="200">
        <v>7.8</v>
      </c>
      <c r="K60" s="200">
        <f>обосн.!J33</f>
        <v>5.09</v>
      </c>
      <c r="L60" s="200">
        <f>обосн.!K33</f>
        <v>61.92</v>
      </c>
      <c r="M60" s="200">
        <f>обосн.!L33</f>
        <v>4</v>
      </c>
      <c r="N60" s="200">
        <f>обосн.!M33</f>
        <v>2</v>
      </c>
    </row>
    <row r="61" spans="1:14" ht="15">
      <c r="A61" s="317" t="s">
        <v>164</v>
      </c>
      <c r="B61" s="290" t="s">
        <v>255</v>
      </c>
      <c r="C61" s="18" t="s">
        <v>13</v>
      </c>
      <c r="D61" s="6"/>
      <c r="E61" s="17"/>
      <c r="F61" s="17"/>
      <c r="G61" s="4"/>
      <c r="H61" s="200">
        <f t="shared" si="6"/>
        <v>2979.74</v>
      </c>
      <c r="I61" s="201">
        <f t="shared" ref="I61:N61" si="13">I63</f>
        <v>19.3</v>
      </c>
      <c r="J61" s="200">
        <f t="shared" si="13"/>
        <v>10.7</v>
      </c>
      <c r="K61" s="200">
        <f t="shared" si="13"/>
        <v>9.24</v>
      </c>
      <c r="L61" s="200">
        <f t="shared" si="13"/>
        <v>15</v>
      </c>
      <c r="M61" s="200">
        <f t="shared" si="13"/>
        <v>2925</v>
      </c>
      <c r="N61" s="200">
        <f t="shared" si="13"/>
        <v>0.5</v>
      </c>
    </row>
    <row r="62" spans="1:14" ht="15.75" customHeight="1">
      <c r="A62" s="318"/>
      <c r="B62" s="291"/>
      <c r="C62" s="44" t="s">
        <v>14</v>
      </c>
      <c r="D62" s="6"/>
      <c r="E62" s="17"/>
      <c r="F62" s="17"/>
      <c r="G62" s="4"/>
      <c r="H62" s="200"/>
      <c r="I62" s="201"/>
      <c r="J62" s="200"/>
      <c r="K62" s="200"/>
      <c r="L62" s="200"/>
      <c r="M62" s="200"/>
      <c r="N62" s="200"/>
    </row>
    <row r="63" spans="1:14" ht="45">
      <c r="A63" s="319"/>
      <c r="B63" s="292"/>
      <c r="C63" s="18" t="s">
        <v>258</v>
      </c>
      <c r="D63" s="6" t="s">
        <v>98</v>
      </c>
      <c r="E63" s="17" t="s">
        <v>97</v>
      </c>
      <c r="F63" s="17" t="s">
        <v>97</v>
      </c>
      <c r="G63" s="4" t="s">
        <v>97</v>
      </c>
      <c r="H63" s="200">
        <f t="shared" si="6"/>
        <v>2979.74</v>
      </c>
      <c r="I63" s="201">
        <f>обосн.!H36</f>
        <v>19.3</v>
      </c>
      <c r="J63" s="200">
        <f>обосн.!I36</f>
        <v>10.7</v>
      </c>
      <c r="K63" s="200">
        <f>обосн.!J36</f>
        <v>9.24</v>
      </c>
      <c r="L63" s="200">
        <f>обосн.!K36</f>
        <v>15</v>
      </c>
      <c r="M63" s="200">
        <f>обосн.!L36</f>
        <v>2925</v>
      </c>
      <c r="N63" s="200">
        <f>обосн.!M36</f>
        <v>0.5</v>
      </c>
    </row>
    <row r="64" spans="1:14" ht="15">
      <c r="A64" s="317" t="s">
        <v>165</v>
      </c>
      <c r="B64" s="290" t="s">
        <v>292</v>
      </c>
      <c r="C64" s="18" t="s">
        <v>13</v>
      </c>
      <c r="D64" s="6"/>
      <c r="E64" s="17"/>
      <c r="F64" s="17"/>
      <c r="G64" s="4"/>
      <c r="H64" s="200">
        <f>I64+J64+K64+L64+M64+N64</f>
        <v>56.540000000000006</v>
      </c>
      <c r="I64" s="201">
        <f t="shared" ref="I64:N64" si="14">I66</f>
        <v>8</v>
      </c>
      <c r="J64" s="200">
        <f t="shared" si="14"/>
        <v>0</v>
      </c>
      <c r="K64" s="200">
        <f t="shared" si="14"/>
        <v>13.38</v>
      </c>
      <c r="L64" s="200">
        <f t="shared" si="14"/>
        <v>29.16</v>
      </c>
      <c r="M64" s="200">
        <f t="shared" si="14"/>
        <v>5</v>
      </c>
      <c r="N64" s="200">
        <f t="shared" si="14"/>
        <v>1</v>
      </c>
    </row>
    <row r="65" spans="1:15" ht="15.75" customHeight="1">
      <c r="A65" s="318"/>
      <c r="B65" s="291"/>
      <c r="C65" s="44" t="s">
        <v>14</v>
      </c>
      <c r="D65" s="6"/>
      <c r="E65" s="17"/>
      <c r="F65" s="17"/>
      <c r="G65" s="4"/>
      <c r="H65" s="200"/>
      <c r="I65" s="201"/>
      <c r="J65" s="200"/>
      <c r="K65" s="200"/>
      <c r="L65" s="200"/>
      <c r="M65" s="200"/>
      <c r="N65" s="200"/>
    </row>
    <row r="66" spans="1:15" ht="63.75" customHeight="1">
      <c r="A66" s="319"/>
      <c r="B66" s="292"/>
      <c r="C66" s="18" t="s">
        <v>258</v>
      </c>
      <c r="D66" s="6" t="s">
        <v>98</v>
      </c>
      <c r="E66" s="17" t="s">
        <v>97</v>
      </c>
      <c r="F66" s="17" t="s">
        <v>97</v>
      </c>
      <c r="G66" s="4" t="s">
        <v>97</v>
      </c>
      <c r="H66" s="200">
        <f>I66+J66+K66+L66+M66+N66</f>
        <v>56.540000000000006</v>
      </c>
      <c r="I66" s="201">
        <f>обосн.!H41</f>
        <v>8</v>
      </c>
      <c r="J66" s="200">
        <f>обосн.!I41</f>
        <v>0</v>
      </c>
      <c r="K66" s="200">
        <f>обосн.!J41</f>
        <v>13.38</v>
      </c>
      <c r="L66" s="200">
        <f>обосн.!K41</f>
        <v>29.16</v>
      </c>
      <c r="M66" s="200">
        <f>обосн.!L41</f>
        <v>5</v>
      </c>
      <c r="N66" s="200">
        <f>обосн.!M41</f>
        <v>1</v>
      </c>
    </row>
    <row r="67" spans="1:15" ht="15">
      <c r="A67" s="317" t="s">
        <v>165</v>
      </c>
      <c r="B67" s="290" t="s">
        <v>307</v>
      </c>
      <c r="C67" s="18" t="s">
        <v>13</v>
      </c>
      <c r="D67" s="6"/>
      <c r="E67" s="17"/>
      <c r="F67" s="17"/>
      <c r="G67" s="235"/>
      <c r="H67" s="200">
        <f>I67+J67+K67+L67+M67+N67</f>
        <v>76</v>
      </c>
      <c r="I67" s="201">
        <f t="shared" ref="I67:N67" si="15">I69</f>
        <v>0</v>
      </c>
      <c r="J67" s="200">
        <f t="shared" si="15"/>
        <v>0</v>
      </c>
      <c r="K67" s="200">
        <f t="shared" si="15"/>
        <v>0</v>
      </c>
      <c r="L67" s="200">
        <f t="shared" si="15"/>
        <v>76</v>
      </c>
      <c r="M67" s="200">
        <f t="shared" si="15"/>
        <v>0</v>
      </c>
      <c r="N67" s="200">
        <f t="shared" si="15"/>
        <v>0</v>
      </c>
    </row>
    <row r="68" spans="1:15" ht="15.75" customHeight="1">
      <c r="A68" s="318"/>
      <c r="B68" s="291"/>
      <c r="C68" s="44" t="s">
        <v>14</v>
      </c>
      <c r="D68" s="6"/>
      <c r="E68" s="17"/>
      <c r="F68" s="17"/>
      <c r="G68" s="235"/>
      <c r="H68" s="200"/>
      <c r="I68" s="201"/>
      <c r="J68" s="200"/>
      <c r="K68" s="200"/>
      <c r="L68" s="200"/>
      <c r="M68" s="200"/>
      <c r="N68" s="200"/>
    </row>
    <row r="69" spans="1:15" ht="63.75" customHeight="1">
      <c r="A69" s="319"/>
      <c r="B69" s="292"/>
      <c r="C69" s="18" t="s">
        <v>258</v>
      </c>
      <c r="D69" s="6" t="s">
        <v>98</v>
      </c>
      <c r="E69" s="17" t="s">
        <v>97</v>
      </c>
      <c r="F69" s="17" t="s">
        <v>97</v>
      </c>
      <c r="G69" s="235" t="s">
        <v>97</v>
      </c>
      <c r="H69" s="200">
        <f>I69+J69+K69+L69+M69+N69</f>
        <v>76</v>
      </c>
      <c r="I69" s="201">
        <f>обосн.!H44</f>
        <v>0</v>
      </c>
      <c r="J69" s="200">
        <f>обосн.!I44</f>
        <v>0</v>
      </c>
      <c r="K69" s="200">
        <f>обосн.!J44</f>
        <v>0</v>
      </c>
      <c r="L69" s="200">
        <f>обосн.!K44</f>
        <v>76</v>
      </c>
      <c r="M69" s="200">
        <f>обосн.!L44</f>
        <v>0</v>
      </c>
      <c r="N69" s="200">
        <f>обосн.!M44</f>
        <v>0</v>
      </c>
    </row>
    <row r="70" spans="1:15" ht="15">
      <c r="A70" s="311" t="s">
        <v>111</v>
      </c>
      <c r="B70" s="314" t="s">
        <v>267</v>
      </c>
      <c r="C70" s="71" t="s">
        <v>13</v>
      </c>
      <c r="D70" s="72" t="s">
        <v>98</v>
      </c>
      <c r="E70" s="73" t="s">
        <v>97</v>
      </c>
      <c r="F70" s="73" t="s">
        <v>97</v>
      </c>
      <c r="G70" s="74" t="s">
        <v>97</v>
      </c>
      <c r="H70" s="216">
        <f t="shared" si="6"/>
        <v>5520.53</v>
      </c>
      <c r="I70" s="216">
        <f t="shared" ref="I70:N70" si="16">I76</f>
        <v>886.8</v>
      </c>
      <c r="J70" s="216">
        <f t="shared" si="16"/>
        <v>804.95</v>
      </c>
      <c r="K70" s="216">
        <f t="shared" si="16"/>
        <v>793.87999999999988</v>
      </c>
      <c r="L70" s="216">
        <f t="shared" si="16"/>
        <v>1401.1</v>
      </c>
      <c r="M70" s="216">
        <f t="shared" si="16"/>
        <v>1168.5999999999999</v>
      </c>
      <c r="N70" s="216">
        <f t="shared" si="16"/>
        <v>465.20000000000005</v>
      </c>
      <c r="O70" s="25"/>
    </row>
    <row r="71" spans="1:15" ht="18" hidden="1" customHeight="1">
      <c r="A71" s="312"/>
      <c r="B71" s="315"/>
      <c r="C71" s="75" t="s">
        <v>28</v>
      </c>
      <c r="D71" s="72"/>
      <c r="E71" s="73"/>
      <c r="F71" s="73"/>
      <c r="G71" s="74"/>
      <c r="H71" s="198">
        <f t="shared" si="6"/>
        <v>0</v>
      </c>
      <c r="I71" s="199"/>
      <c r="J71" s="199"/>
      <c r="K71" s="199"/>
      <c r="L71" s="199"/>
      <c r="M71" s="199"/>
      <c r="N71" s="199"/>
      <c r="O71" s="25"/>
    </row>
    <row r="72" spans="1:15" ht="34.5" hidden="1" customHeight="1">
      <c r="A72" s="312"/>
      <c r="B72" s="315"/>
      <c r="C72" s="75" t="s">
        <v>32</v>
      </c>
      <c r="D72" s="72"/>
      <c r="E72" s="73"/>
      <c r="F72" s="73"/>
      <c r="G72" s="74"/>
      <c r="H72" s="198">
        <f t="shared" si="6"/>
        <v>0</v>
      </c>
      <c r="I72" s="199"/>
      <c r="J72" s="199"/>
      <c r="K72" s="199"/>
      <c r="L72" s="199"/>
      <c r="M72" s="199"/>
      <c r="N72" s="199"/>
      <c r="O72" s="25"/>
    </row>
    <row r="73" spans="1:15" ht="19.5" hidden="1" customHeight="1">
      <c r="A73" s="312"/>
      <c r="B73" s="315"/>
      <c r="C73" s="75" t="s">
        <v>29</v>
      </c>
      <c r="D73" s="72"/>
      <c r="E73" s="73"/>
      <c r="F73" s="73"/>
      <c r="G73" s="74"/>
      <c r="H73" s="198">
        <f t="shared" si="6"/>
        <v>0</v>
      </c>
      <c r="I73" s="199"/>
      <c r="J73" s="199"/>
      <c r="K73" s="199"/>
      <c r="L73" s="199"/>
      <c r="M73" s="199"/>
      <c r="N73" s="199"/>
      <c r="O73" s="25"/>
    </row>
    <row r="74" spans="1:15" ht="20.25" hidden="1" customHeight="1">
      <c r="A74" s="312"/>
      <c r="B74" s="315"/>
      <c r="C74" s="75" t="s">
        <v>30</v>
      </c>
      <c r="D74" s="72"/>
      <c r="E74" s="73"/>
      <c r="F74" s="73"/>
      <c r="G74" s="74"/>
      <c r="H74" s="198">
        <f t="shared" si="6"/>
        <v>0</v>
      </c>
      <c r="I74" s="199"/>
      <c r="J74" s="199"/>
      <c r="K74" s="199"/>
      <c r="L74" s="199"/>
      <c r="M74" s="199"/>
      <c r="N74" s="199"/>
      <c r="O74" s="25"/>
    </row>
    <row r="75" spans="1:15" ht="17.25" customHeight="1">
      <c r="A75" s="312"/>
      <c r="B75" s="315"/>
      <c r="C75" s="61" t="s">
        <v>14</v>
      </c>
      <c r="D75" s="72"/>
      <c r="E75" s="73"/>
      <c r="F75" s="73"/>
      <c r="G75" s="74"/>
      <c r="H75" s="198"/>
      <c r="I75" s="199"/>
      <c r="J75" s="199"/>
      <c r="K75" s="199"/>
      <c r="L75" s="199"/>
      <c r="M75" s="199"/>
      <c r="N75" s="199"/>
      <c r="O75" s="25"/>
    </row>
    <row r="76" spans="1:15" ht="52.5" customHeight="1">
      <c r="A76" s="313"/>
      <c r="B76" s="316"/>
      <c r="C76" s="71" t="s">
        <v>264</v>
      </c>
      <c r="D76" s="72"/>
      <c r="E76" s="73"/>
      <c r="F76" s="73"/>
      <c r="G76" s="74"/>
      <c r="H76" s="198">
        <f t="shared" si="6"/>
        <v>5520.53</v>
      </c>
      <c r="I76" s="199">
        <f t="shared" ref="I76:N76" si="17">I77+I80</f>
        <v>886.8</v>
      </c>
      <c r="J76" s="199">
        <f t="shared" si="17"/>
        <v>804.95</v>
      </c>
      <c r="K76" s="199">
        <f t="shared" si="17"/>
        <v>793.87999999999988</v>
      </c>
      <c r="L76" s="199">
        <f t="shared" si="17"/>
        <v>1401.1</v>
      </c>
      <c r="M76" s="199">
        <f t="shared" si="17"/>
        <v>1168.5999999999999</v>
      </c>
      <c r="N76" s="199">
        <f t="shared" si="17"/>
        <v>465.20000000000005</v>
      </c>
      <c r="O76" s="25"/>
    </row>
    <row r="77" spans="1:15" ht="15">
      <c r="A77" s="308" t="s">
        <v>112</v>
      </c>
      <c r="B77" s="320" t="s">
        <v>194</v>
      </c>
      <c r="C77" s="67" t="s">
        <v>13</v>
      </c>
      <c r="D77" s="72"/>
      <c r="E77" s="73"/>
      <c r="F77" s="73"/>
      <c r="G77" s="74"/>
      <c r="H77" s="200">
        <f t="shared" ref="H77:N77" si="18">H79</f>
        <v>4848.829999999999</v>
      </c>
      <c r="I77" s="201">
        <f t="shared" si="18"/>
        <v>767.5</v>
      </c>
      <c r="J77" s="201">
        <f t="shared" si="18"/>
        <v>658.35</v>
      </c>
      <c r="K77" s="201">
        <f t="shared" si="18"/>
        <v>646.17999999999995</v>
      </c>
      <c r="L77" s="201">
        <f t="shared" si="18"/>
        <v>1143</v>
      </c>
      <c r="M77" s="201">
        <f t="shared" si="18"/>
        <v>1168.5999999999999</v>
      </c>
      <c r="N77" s="201">
        <f t="shared" si="18"/>
        <v>465.20000000000005</v>
      </c>
      <c r="O77" s="25"/>
    </row>
    <row r="78" spans="1:15" ht="15.75" customHeight="1">
      <c r="A78" s="309"/>
      <c r="B78" s="321"/>
      <c r="C78" s="44" t="s">
        <v>14</v>
      </c>
      <c r="D78" s="72"/>
      <c r="E78" s="73"/>
      <c r="F78" s="73"/>
      <c r="G78" s="74"/>
      <c r="H78" s="200"/>
      <c r="I78" s="199"/>
      <c r="J78" s="199"/>
      <c r="K78" s="199"/>
      <c r="L78" s="199"/>
      <c r="M78" s="199"/>
      <c r="N78" s="199"/>
      <c r="O78" s="25"/>
    </row>
    <row r="79" spans="1:15" ht="54.75" customHeight="1">
      <c r="A79" s="310"/>
      <c r="B79" s="322"/>
      <c r="C79" s="67" t="s">
        <v>264</v>
      </c>
      <c r="D79" s="68" t="s">
        <v>98</v>
      </c>
      <c r="E79" s="76" t="s">
        <v>97</v>
      </c>
      <c r="F79" s="76" t="s">
        <v>97</v>
      </c>
      <c r="G79" s="69" t="s">
        <v>97</v>
      </c>
      <c r="H79" s="200">
        <f t="shared" si="6"/>
        <v>4848.829999999999</v>
      </c>
      <c r="I79" s="201">
        <f>обосн.!H51</f>
        <v>767.5</v>
      </c>
      <c r="J79" s="201">
        <f>обосн.!I51</f>
        <v>658.35</v>
      </c>
      <c r="K79" s="201">
        <f>обосн.!J51</f>
        <v>646.17999999999995</v>
      </c>
      <c r="L79" s="201">
        <f>обосн.!K51</f>
        <v>1143</v>
      </c>
      <c r="M79" s="201">
        <f>обосн.!L51</f>
        <v>1168.5999999999999</v>
      </c>
      <c r="N79" s="201">
        <f>обосн.!M51</f>
        <v>465.20000000000005</v>
      </c>
    </row>
    <row r="80" spans="1:15" ht="18.75" customHeight="1">
      <c r="A80" s="308" t="s">
        <v>113</v>
      </c>
      <c r="B80" s="308" t="s">
        <v>198</v>
      </c>
      <c r="C80" s="67" t="s">
        <v>13</v>
      </c>
      <c r="D80" s="68" t="s">
        <v>98</v>
      </c>
      <c r="E80" s="76" t="s">
        <v>97</v>
      </c>
      <c r="F80" s="76" t="s">
        <v>97</v>
      </c>
      <c r="G80" s="69" t="s">
        <v>97</v>
      </c>
      <c r="H80" s="200">
        <f t="shared" si="6"/>
        <v>671.7</v>
      </c>
      <c r="I80" s="201">
        <f t="shared" ref="I80:N80" si="19">I86</f>
        <v>119.3</v>
      </c>
      <c r="J80" s="201">
        <f t="shared" si="19"/>
        <v>146.6</v>
      </c>
      <c r="K80" s="201">
        <f t="shared" si="19"/>
        <v>147.69999999999999</v>
      </c>
      <c r="L80" s="201">
        <f t="shared" si="19"/>
        <v>258.10000000000002</v>
      </c>
      <c r="M80" s="201">
        <f t="shared" si="19"/>
        <v>0</v>
      </c>
      <c r="N80" s="201">
        <f t="shared" si="19"/>
        <v>0</v>
      </c>
    </row>
    <row r="81" spans="1:15" ht="18.75" hidden="1" customHeight="1">
      <c r="A81" s="309"/>
      <c r="B81" s="309"/>
      <c r="C81" s="70" t="s">
        <v>28</v>
      </c>
      <c r="D81" s="68"/>
      <c r="E81" s="76"/>
      <c r="F81" s="76"/>
      <c r="G81" s="69"/>
      <c r="H81" s="200">
        <f t="shared" si="6"/>
        <v>0</v>
      </c>
      <c r="I81" s="201"/>
      <c r="J81" s="201"/>
      <c r="K81" s="201"/>
      <c r="L81" s="201"/>
      <c r="M81" s="201"/>
      <c r="N81" s="201"/>
    </row>
    <row r="82" spans="1:15" ht="34.5" hidden="1" customHeight="1">
      <c r="A82" s="309"/>
      <c r="B82" s="309"/>
      <c r="C82" s="70" t="s">
        <v>32</v>
      </c>
      <c r="D82" s="68"/>
      <c r="E82" s="76"/>
      <c r="F82" s="76"/>
      <c r="G82" s="69"/>
      <c r="H82" s="200">
        <f t="shared" si="6"/>
        <v>0</v>
      </c>
      <c r="I82" s="201"/>
      <c r="J82" s="201"/>
      <c r="K82" s="201"/>
      <c r="L82" s="201"/>
      <c r="M82" s="201"/>
      <c r="N82" s="201"/>
    </row>
    <row r="83" spans="1:15" ht="18.75" hidden="1" customHeight="1">
      <c r="A83" s="309"/>
      <c r="B83" s="309"/>
      <c r="C83" s="70" t="s">
        <v>29</v>
      </c>
      <c r="D83" s="68"/>
      <c r="E83" s="76"/>
      <c r="F83" s="76"/>
      <c r="G83" s="69"/>
      <c r="H83" s="200">
        <f t="shared" si="6"/>
        <v>0</v>
      </c>
      <c r="I83" s="201"/>
      <c r="J83" s="201"/>
      <c r="K83" s="201"/>
      <c r="L83" s="201"/>
      <c r="M83" s="201"/>
      <c r="N83" s="201"/>
    </row>
    <row r="84" spans="1:15" ht="18.75" hidden="1" customHeight="1">
      <c r="A84" s="309"/>
      <c r="B84" s="309"/>
      <c r="C84" s="70" t="s">
        <v>30</v>
      </c>
      <c r="D84" s="68"/>
      <c r="E84" s="76"/>
      <c r="F84" s="76"/>
      <c r="G84" s="69"/>
      <c r="H84" s="200">
        <f t="shared" si="6"/>
        <v>0</v>
      </c>
      <c r="I84" s="201"/>
      <c r="J84" s="201"/>
      <c r="K84" s="201"/>
      <c r="L84" s="201"/>
      <c r="M84" s="201"/>
      <c r="N84" s="201"/>
    </row>
    <row r="85" spans="1:15" ht="20.25" customHeight="1">
      <c r="A85" s="309"/>
      <c r="B85" s="309"/>
      <c r="C85" s="44" t="s">
        <v>14</v>
      </c>
      <c r="D85" s="68"/>
      <c r="E85" s="76"/>
      <c r="F85" s="76"/>
      <c r="G85" s="69"/>
      <c r="H85" s="200"/>
      <c r="I85" s="201"/>
      <c r="J85" s="201"/>
      <c r="K85" s="201"/>
      <c r="L85" s="201"/>
      <c r="M85" s="201"/>
      <c r="N85" s="201"/>
    </row>
    <row r="86" spans="1:15" ht="30">
      <c r="A86" s="310"/>
      <c r="B86" s="310"/>
      <c r="C86" s="67" t="s">
        <v>264</v>
      </c>
      <c r="D86" s="68"/>
      <c r="E86" s="76"/>
      <c r="F86" s="76"/>
      <c r="G86" s="69"/>
      <c r="H86" s="200">
        <f t="shared" si="6"/>
        <v>671.7</v>
      </c>
      <c r="I86" s="201">
        <f>обосн.!H56</f>
        <v>119.3</v>
      </c>
      <c r="J86" s="201">
        <f>обосн.!I56</f>
        <v>146.6</v>
      </c>
      <c r="K86" s="201">
        <f>обосн.!J56</f>
        <v>147.69999999999999</v>
      </c>
      <c r="L86" s="201">
        <f>обосн.!K56</f>
        <v>258.10000000000002</v>
      </c>
      <c r="M86" s="201">
        <f>обосн.!L56</f>
        <v>0</v>
      </c>
      <c r="N86" s="201">
        <f>обосн.!M56</f>
        <v>0</v>
      </c>
    </row>
    <row r="87" spans="1:15" ht="17.25" hidden="1" customHeight="1">
      <c r="A87" s="317" t="s">
        <v>116</v>
      </c>
      <c r="B87" s="317" t="s">
        <v>117</v>
      </c>
      <c r="C87" s="18" t="s">
        <v>13</v>
      </c>
      <c r="D87" s="6" t="s">
        <v>98</v>
      </c>
      <c r="E87" s="17" t="s">
        <v>97</v>
      </c>
      <c r="F87" s="17" t="s">
        <v>97</v>
      </c>
      <c r="G87" s="4" t="s">
        <v>97</v>
      </c>
      <c r="H87" s="200">
        <f t="shared" si="6"/>
        <v>0</v>
      </c>
      <c r="I87" s="201"/>
      <c r="J87" s="200"/>
      <c r="K87" s="200"/>
      <c r="L87" s="200"/>
      <c r="M87" s="200"/>
      <c r="N87" s="200"/>
      <c r="O87" s="25"/>
    </row>
    <row r="88" spans="1:15" ht="33" hidden="1" customHeight="1">
      <c r="A88" s="318"/>
      <c r="B88" s="318"/>
      <c r="C88" s="43" t="s">
        <v>28</v>
      </c>
      <c r="D88" s="6"/>
      <c r="E88" s="17"/>
      <c r="F88" s="17"/>
      <c r="G88" s="4"/>
      <c r="H88" s="200">
        <f t="shared" si="6"/>
        <v>0</v>
      </c>
      <c r="I88" s="201"/>
      <c r="J88" s="200"/>
      <c r="K88" s="200"/>
      <c r="L88" s="200"/>
      <c r="M88" s="200"/>
      <c r="N88" s="200"/>
      <c r="O88" s="25"/>
    </row>
    <row r="89" spans="1:15" ht="35.25" hidden="1" customHeight="1">
      <c r="A89" s="318"/>
      <c r="B89" s="318"/>
      <c r="C89" s="43" t="s">
        <v>32</v>
      </c>
      <c r="D89" s="6"/>
      <c r="E89" s="17"/>
      <c r="F89" s="17"/>
      <c r="G89" s="4"/>
      <c r="H89" s="200">
        <f t="shared" si="6"/>
        <v>0</v>
      </c>
      <c r="I89" s="201"/>
      <c r="J89" s="200"/>
      <c r="K89" s="200"/>
      <c r="L89" s="200"/>
      <c r="M89" s="200"/>
      <c r="N89" s="200"/>
      <c r="O89" s="25"/>
    </row>
    <row r="90" spans="1:15" ht="19.5" hidden="1" customHeight="1">
      <c r="A90" s="318"/>
      <c r="B90" s="318"/>
      <c r="C90" s="43" t="s">
        <v>29</v>
      </c>
      <c r="D90" s="6"/>
      <c r="E90" s="17"/>
      <c r="F90" s="17"/>
      <c r="G90" s="4"/>
      <c r="H90" s="200">
        <f t="shared" si="6"/>
        <v>0</v>
      </c>
      <c r="I90" s="201"/>
      <c r="J90" s="200"/>
      <c r="K90" s="200"/>
      <c r="L90" s="200"/>
      <c r="M90" s="200"/>
      <c r="N90" s="200"/>
      <c r="O90" s="25"/>
    </row>
    <row r="91" spans="1:15" ht="19.5" hidden="1" customHeight="1">
      <c r="A91" s="318"/>
      <c r="B91" s="318"/>
      <c r="C91" s="43" t="s">
        <v>30</v>
      </c>
      <c r="D91" s="6"/>
      <c r="E91" s="17"/>
      <c r="F91" s="17"/>
      <c r="G91" s="4"/>
      <c r="H91" s="200">
        <f t="shared" si="6"/>
        <v>0</v>
      </c>
      <c r="I91" s="201"/>
      <c r="J91" s="200"/>
      <c r="K91" s="200"/>
      <c r="L91" s="200"/>
      <c r="M91" s="200"/>
      <c r="N91" s="200"/>
      <c r="O91" s="25"/>
    </row>
    <row r="92" spans="1:15" ht="19.5" hidden="1" customHeight="1">
      <c r="A92" s="318"/>
      <c r="B92" s="318"/>
      <c r="C92" s="44" t="s">
        <v>14</v>
      </c>
      <c r="D92" s="6"/>
      <c r="E92" s="17"/>
      <c r="F92" s="17"/>
      <c r="G92" s="4"/>
      <c r="H92" s="200">
        <f t="shared" si="6"/>
        <v>0</v>
      </c>
      <c r="I92" s="201"/>
      <c r="J92" s="200"/>
      <c r="K92" s="200"/>
      <c r="L92" s="200"/>
      <c r="M92" s="200"/>
      <c r="N92" s="200"/>
      <c r="O92" s="25"/>
    </row>
    <row r="93" spans="1:15" ht="45.75" hidden="1" customHeight="1">
      <c r="A93" s="319"/>
      <c r="B93" s="319"/>
      <c r="C93" s="18" t="s">
        <v>78</v>
      </c>
      <c r="D93" s="6"/>
      <c r="E93" s="17"/>
      <c r="F93" s="17"/>
      <c r="G93" s="4"/>
      <c r="H93" s="200">
        <f t="shared" si="6"/>
        <v>0</v>
      </c>
      <c r="I93" s="201"/>
      <c r="J93" s="200"/>
      <c r="K93" s="200"/>
      <c r="L93" s="200"/>
      <c r="M93" s="200"/>
      <c r="N93" s="200"/>
      <c r="O93" s="25"/>
    </row>
    <row r="94" spans="1:15" ht="0.75" customHeight="1">
      <c r="A94" s="317" t="s">
        <v>118</v>
      </c>
      <c r="B94" s="317" t="s">
        <v>119</v>
      </c>
      <c r="C94" s="18" t="s">
        <v>13</v>
      </c>
      <c r="D94" s="6" t="s">
        <v>98</v>
      </c>
      <c r="E94" s="6" t="s">
        <v>108</v>
      </c>
      <c r="F94" s="16" t="s">
        <v>124</v>
      </c>
      <c r="G94" s="4">
        <v>530</v>
      </c>
      <c r="H94" s="200">
        <f t="shared" si="6"/>
        <v>0</v>
      </c>
      <c r="I94" s="201"/>
      <c r="J94" s="200"/>
      <c r="K94" s="200"/>
      <c r="L94" s="200"/>
      <c r="M94" s="200"/>
      <c r="N94" s="200"/>
    </row>
    <row r="95" spans="1:15" ht="29.25" hidden="1" customHeight="1">
      <c r="A95" s="318"/>
      <c r="B95" s="318"/>
      <c r="C95" s="43" t="s">
        <v>28</v>
      </c>
      <c r="D95" s="6"/>
      <c r="E95" s="6"/>
      <c r="F95" s="16"/>
      <c r="G95" s="4"/>
      <c r="H95" s="200">
        <f t="shared" ref="H95:H129" si="20">I95+J95+K95+L95+M95+N95</f>
        <v>0</v>
      </c>
      <c r="I95" s="201"/>
      <c r="J95" s="200"/>
      <c r="K95" s="200"/>
      <c r="L95" s="200"/>
      <c r="M95" s="200"/>
      <c r="N95" s="200"/>
    </row>
    <row r="96" spans="1:15" ht="32.25" hidden="1" customHeight="1">
      <c r="A96" s="318"/>
      <c r="B96" s="318"/>
      <c r="C96" s="43" t="s">
        <v>32</v>
      </c>
      <c r="D96" s="6"/>
      <c r="E96" s="6"/>
      <c r="F96" s="16"/>
      <c r="G96" s="4"/>
      <c r="H96" s="200">
        <f t="shared" si="20"/>
        <v>0</v>
      </c>
      <c r="I96" s="201"/>
      <c r="J96" s="200"/>
      <c r="K96" s="200"/>
      <c r="L96" s="200"/>
      <c r="M96" s="200"/>
      <c r="N96" s="200"/>
    </row>
    <row r="97" spans="1:15" ht="18.75" hidden="1" customHeight="1">
      <c r="A97" s="318"/>
      <c r="B97" s="318"/>
      <c r="C97" s="43" t="s">
        <v>29</v>
      </c>
      <c r="D97" s="6"/>
      <c r="E97" s="6"/>
      <c r="F97" s="16"/>
      <c r="G97" s="4"/>
      <c r="H97" s="200">
        <f t="shared" si="20"/>
        <v>0</v>
      </c>
      <c r="I97" s="201"/>
      <c r="J97" s="200"/>
      <c r="K97" s="200"/>
      <c r="L97" s="200"/>
      <c r="M97" s="200"/>
      <c r="N97" s="200"/>
    </row>
    <row r="98" spans="1:15" ht="20.25" hidden="1" customHeight="1">
      <c r="A98" s="318"/>
      <c r="B98" s="318"/>
      <c r="C98" s="43" t="s">
        <v>30</v>
      </c>
      <c r="D98" s="6"/>
      <c r="E98" s="6"/>
      <c r="F98" s="16"/>
      <c r="G98" s="4"/>
      <c r="H98" s="200">
        <f t="shared" si="20"/>
        <v>0</v>
      </c>
      <c r="I98" s="201"/>
      <c r="J98" s="200"/>
      <c r="K98" s="200"/>
      <c r="L98" s="200"/>
      <c r="M98" s="200"/>
      <c r="N98" s="200"/>
    </row>
    <row r="99" spans="1:15" ht="18.75" hidden="1" customHeight="1">
      <c r="A99" s="318"/>
      <c r="B99" s="318"/>
      <c r="C99" s="44" t="s">
        <v>14</v>
      </c>
      <c r="D99" s="6"/>
      <c r="E99" s="6"/>
      <c r="F99" s="16"/>
      <c r="G99" s="4"/>
      <c r="H99" s="200">
        <f t="shared" si="20"/>
        <v>0</v>
      </c>
      <c r="I99" s="201"/>
      <c r="J99" s="200"/>
      <c r="K99" s="200"/>
      <c r="L99" s="200"/>
      <c r="M99" s="200"/>
      <c r="N99" s="200"/>
    </row>
    <row r="100" spans="1:15" ht="48.75" hidden="1" customHeight="1">
      <c r="A100" s="319"/>
      <c r="B100" s="319"/>
      <c r="C100" s="18" t="s">
        <v>78</v>
      </c>
      <c r="D100" s="6"/>
      <c r="E100" s="6"/>
      <c r="F100" s="16"/>
      <c r="G100" s="4"/>
      <c r="H100" s="200">
        <f t="shared" si="20"/>
        <v>0</v>
      </c>
      <c r="I100" s="201"/>
      <c r="J100" s="200"/>
      <c r="K100" s="200"/>
      <c r="L100" s="200"/>
      <c r="M100" s="200"/>
      <c r="N100" s="200"/>
    </row>
    <row r="101" spans="1:15" ht="19.5" hidden="1" customHeight="1">
      <c r="A101" s="317" t="s">
        <v>120</v>
      </c>
      <c r="B101" s="317" t="s">
        <v>121</v>
      </c>
      <c r="C101" s="18" t="s">
        <v>13</v>
      </c>
      <c r="D101" s="6" t="s">
        <v>98</v>
      </c>
      <c r="E101" s="6" t="s">
        <v>108</v>
      </c>
      <c r="F101" s="6" t="s">
        <v>125</v>
      </c>
      <c r="G101" s="4">
        <v>530</v>
      </c>
      <c r="H101" s="200">
        <f t="shared" si="20"/>
        <v>0</v>
      </c>
      <c r="I101" s="201"/>
      <c r="J101" s="200"/>
      <c r="K101" s="200"/>
      <c r="L101" s="200"/>
      <c r="M101" s="200"/>
      <c r="N101" s="200"/>
    </row>
    <row r="102" spans="1:15" ht="30" hidden="1">
      <c r="A102" s="318"/>
      <c r="B102" s="318"/>
      <c r="C102" s="43" t="s">
        <v>28</v>
      </c>
      <c r="D102" s="6"/>
      <c r="E102" s="6"/>
      <c r="F102" s="6"/>
      <c r="G102" s="4"/>
      <c r="H102" s="200">
        <f t="shared" si="20"/>
        <v>0</v>
      </c>
      <c r="I102" s="201"/>
      <c r="J102" s="200"/>
      <c r="K102" s="200"/>
      <c r="L102" s="200"/>
      <c r="M102" s="200"/>
      <c r="N102" s="200"/>
    </row>
    <row r="103" spans="1:15" ht="30" hidden="1">
      <c r="A103" s="318"/>
      <c r="B103" s="318"/>
      <c r="C103" s="43" t="s">
        <v>32</v>
      </c>
      <c r="D103" s="6"/>
      <c r="E103" s="6"/>
      <c r="F103" s="6"/>
      <c r="G103" s="4"/>
      <c r="H103" s="200">
        <f t="shared" si="20"/>
        <v>0</v>
      </c>
      <c r="I103" s="201"/>
      <c r="J103" s="200"/>
      <c r="K103" s="200"/>
      <c r="L103" s="200"/>
      <c r="M103" s="200"/>
      <c r="N103" s="200"/>
    </row>
    <row r="104" spans="1:15" ht="15" hidden="1">
      <c r="A104" s="318"/>
      <c r="B104" s="318"/>
      <c r="C104" s="43" t="s">
        <v>29</v>
      </c>
      <c r="D104" s="6"/>
      <c r="E104" s="6"/>
      <c r="F104" s="6"/>
      <c r="G104" s="4"/>
      <c r="H104" s="200">
        <f t="shared" si="20"/>
        <v>0</v>
      </c>
      <c r="I104" s="201"/>
      <c r="J104" s="200"/>
      <c r="K104" s="200"/>
      <c r="L104" s="200"/>
      <c r="M104" s="200"/>
      <c r="N104" s="200"/>
    </row>
    <row r="105" spans="1:15" ht="15" hidden="1">
      <c r="A105" s="318"/>
      <c r="B105" s="318"/>
      <c r="C105" s="43" t="s">
        <v>30</v>
      </c>
      <c r="D105" s="6"/>
      <c r="E105" s="6"/>
      <c r="F105" s="6"/>
      <c r="G105" s="4"/>
      <c r="H105" s="200">
        <f t="shared" si="20"/>
        <v>0</v>
      </c>
      <c r="I105" s="201"/>
      <c r="J105" s="200"/>
      <c r="K105" s="200"/>
      <c r="L105" s="200"/>
      <c r="M105" s="200"/>
      <c r="N105" s="200"/>
    </row>
    <row r="106" spans="1:15" ht="15" hidden="1">
      <c r="A106" s="318"/>
      <c r="B106" s="318"/>
      <c r="C106" s="44" t="s">
        <v>14</v>
      </c>
      <c r="D106" s="6"/>
      <c r="E106" s="6"/>
      <c r="F106" s="6"/>
      <c r="G106" s="4"/>
      <c r="H106" s="200">
        <f t="shared" si="20"/>
        <v>0</v>
      </c>
      <c r="I106" s="201"/>
      <c r="J106" s="200"/>
      <c r="K106" s="200"/>
      <c r="L106" s="200"/>
      <c r="M106" s="200"/>
      <c r="N106" s="200"/>
    </row>
    <row r="107" spans="1:15" ht="45" hidden="1">
      <c r="A107" s="319"/>
      <c r="B107" s="319"/>
      <c r="C107" s="18" t="s">
        <v>78</v>
      </c>
      <c r="D107" s="6"/>
      <c r="E107" s="6"/>
      <c r="F107" s="6"/>
      <c r="G107" s="4"/>
      <c r="H107" s="200">
        <f t="shared" si="20"/>
        <v>0</v>
      </c>
      <c r="I107" s="201"/>
      <c r="J107" s="200"/>
      <c r="K107" s="200"/>
      <c r="L107" s="200"/>
      <c r="M107" s="200"/>
      <c r="N107" s="200"/>
    </row>
    <row r="108" spans="1:15" ht="122.25" hidden="1" customHeight="1">
      <c r="A108" s="45" t="s">
        <v>122</v>
      </c>
      <c r="B108" s="45" t="s">
        <v>123</v>
      </c>
      <c r="C108" s="18" t="s">
        <v>13</v>
      </c>
      <c r="D108" s="6" t="s">
        <v>98</v>
      </c>
      <c r="E108" s="6" t="s">
        <v>108</v>
      </c>
      <c r="F108" s="29" t="s">
        <v>126</v>
      </c>
      <c r="G108" s="4">
        <v>530</v>
      </c>
      <c r="H108" s="200">
        <f t="shared" si="20"/>
        <v>0</v>
      </c>
      <c r="I108" s="201"/>
      <c r="J108" s="200"/>
      <c r="K108" s="200"/>
      <c r="L108" s="200"/>
      <c r="M108" s="200"/>
      <c r="N108" s="200"/>
      <c r="O108" s="25"/>
    </row>
    <row r="109" spans="1:15" ht="21" customHeight="1">
      <c r="A109" s="311" t="s">
        <v>116</v>
      </c>
      <c r="B109" s="323" t="s">
        <v>3</v>
      </c>
      <c r="C109" s="56" t="s">
        <v>13</v>
      </c>
      <c r="D109" s="57" t="s">
        <v>98</v>
      </c>
      <c r="E109" s="58" t="s">
        <v>97</v>
      </c>
      <c r="F109" s="58" t="s">
        <v>97</v>
      </c>
      <c r="G109" s="59" t="s">
        <v>97</v>
      </c>
      <c r="H109" s="216">
        <f t="shared" si="20"/>
        <v>12879.100000000002</v>
      </c>
      <c r="I109" s="216">
        <f t="shared" ref="I109:N109" si="21">I115</f>
        <v>2687.4999999999991</v>
      </c>
      <c r="J109" s="216">
        <f t="shared" si="21"/>
        <v>2343.7200000000003</v>
      </c>
      <c r="K109" s="216">
        <f t="shared" si="21"/>
        <v>2632.8800000000006</v>
      </c>
      <c r="L109" s="216">
        <f t="shared" si="21"/>
        <v>2299.7000000000003</v>
      </c>
      <c r="M109" s="216">
        <f t="shared" si="21"/>
        <v>2127.1</v>
      </c>
      <c r="N109" s="216">
        <f t="shared" si="21"/>
        <v>788.19999999999993</v>
      </c>
      <c r="O109" s="25"/>
    </row>
    <row r="110" spans="1:15" ht="34.5" hidden="1" customHeight="1">
      <c r="A110" s="312"/>
      <c r="B110" s="324"/>
      <c r="C110" s="60" t="s">
        <v>28</v>
      </c>
      <c r="D110" s="57"/>
      <c r="E110" s="58"/>
      <c r="F110" s="58"/>
      <c r="G110" s="59"/>
      <c r="H110" s="200">
        <f t="shared" si="20"/>
        <v>0</v>
      </c>
      <c r="I110" s="199"/>
      <c r="J110" s="198"/>
      <c r="K110" s="198"/>
      <c r="L110" s="198"/>
      <c r="M110" s="198"/>
      <c r="N110" s="198"/>
      <c r="O110" s="25"/>
    </row>
    <row r="111" spans="1:15" ht="34.5" hidden="1" customHeight="1">
      <c r="A111" s="312"/>
      <c r="B111" s="324"/>
      <c r="C111" s="60" t="s">
        <v>32</v>
      </c>
      <c r="D111" s="57"/>
      <c r="E111" s="58"/>
      <c r="F111" s="58"/>
      <c r="G111" s="59"/>
      <c r="H111" s="200">
        <f t="shared" si="20"/>
        <v>0</v>
      </c>
      <c r="I111" s="199"/>
      <c r="J111" s="198"/>
      <c r="K111" s="198"/>
      <c r="L111" s="198"/>
      <c r="M111" s="198"/>
      <c r="N111" s="198"/>
      <c r="O111" s="25"/>
    </row>
    <row r="112" spans="1:15" ht="18.75" hidden="1" customHeight="1">
      <c r="A112" s="312"/>
      <c r="B112" s="324"/>
      <c r="C112" s="60" t="s">
        <v>29</v>
      </c>
      <c r="D112" s="57"/>
      <c r="E112" s="58"/>
      <c r="F112" s="58"/>
      <c r="G112" s="59"/>
      <c r="H112" s="200">
        <f t="shared" si="20"/>
        <v>0</v>
      </c>
      <c r="I112" s="199"/>
      <c r="J112" s="198"/>
      <c r="K112" s="198"/>
      <c r="L112" s="198"/>
      <c r="M112" s="198"/>
      <c r="N112" s="198"/>
      <c r="O112" s="25"/>
    </row>
    <row r="113" spans="1:15" ht="18.75" hidden="1" customHeight="1">
      <c r="A113" s="312"/>
      <c r="B113" s="324"/>
      <c r="C113" s="60" t="s">
        <v>30</v>
      </c>
      <c r="D113" s="57"/>
      <c r="E113" s="58"/>
      <c r="F113" s="58"/>
      <c r="G113" s="59"/>
      <c r="H113" s="200">
        <f t="shared" si="20"/>
        <v>0</v>
      </c>
      <c r="I113" s="199"/>
      <c r="J113" s="198"/>
      <c r="K113" s="198"/>
      <c r="L113" s="198"/>
      <c r="M113" s="198"/>
      <c r="N113" s="198"/>
      <c r="O113" s="25"/>
    </row>
    <row r="114" spans="1:15" ht="18.75" customHeight="1">
      <c r="A114" s="312"/>
      <c r="B114" s="324"/>
      <c r="C114" s="61" t="s">
        <v>14</v>
      </c>
      <c r="D114" s="57"/>
      <c r="E114" s="58"/>
      <c r="F114" s="58"/>
      <c r="G114" s="59"/>
      <c r="H114" s="200"/>
      <c r="I114" s="199"/>
      <c r="J114" s="198"/>
      <c r="K114" s="198"/>
      <c r="L114" s="198"/>
      <c r="M114" s="198"/>
      <c r="N114" s="198"/>
      <c r="O114" s="25"/>
    </row>
    <row r="115" spans="1:15" ht="45">
      <c r="A115" s="313"/>
      <c r="B115" s="325"/>
      <c r="C115" s="56" t="s">
        <v>258</v>
      </c>
      <c r="D115" s="57"/>
      <c r="E115" s="58"/>
      <c r="F115" s="58"/>
      <c r="G115" s="59"/>
      <c r="H115" s="198">
        <f t="shared" si="20"/>
        <v>12879.100000000002</v>
      </c>
      <c r="I115" s="198">
        <f t="shared" ref="I115:N115" si="22">I116+I123</f>
        <v>2687.4999999999991</v>
      </c>
      <c r="J115" s="198">
        <f t="shared" si="22"/>
        <v>2343.7200000000003</v>
      </c>
      <c r="K115" s="198">
        <f t="shared" si="22"/>
        <v>2632.8800000000006</v>
      </c>
      <c r="L115" s="198">
        <f t="shared" si="22"/>
        <v>2299.7000000000003</v>
      </c>
      <c r="M115" s="198">
        <f t="shared" si="22"/>
        <v>2127.1</v>
      </c>
      <c r="N115" s="198">
        <f t="shared" si="22"/>
        <v>788.19999999999993</v>
      </c>
      <c r="O115" s="25"/>
    </row>
    <row r="116" spans="1:15" ht="17.25" customHeight="1">
      <c r="A116" s="308" t="s">
        <v>118</v>
      </c>
      <c r="B116" s="326" t="s">
        <v>261</v>
      </c>
      <c r="C116" s="67" t="s">
        <v>13</v>
      </c>
      <c r="D116" s="68" t="s">
        <v>98</v>
      </c>
      <c r="E116" s="68" t="s">
        <v>114</v>
      </c>
      <c r="F116" s="68" t="s">
        <v>115</v>
      </c>
      <c r="G116" s="69" t="s">
        <v>97</v>
      </c>
      <c r="H116" s="200">
        <f t="shared" si="20"/>
        <v>11810.550000000001</v>
      </c>
      <c r="I116" s="201">
        <f t="shared" ref="I116:N116" si="23">I122</f>
        <v>2473.8999999999992</v>
      </c>
      <c r="J116" s="201">
        <f t="shared" si="23"/>
        <v>2169.3300000000004</v>
      </c>
      <c r="K116" s="201">
        <f t="shared" si="23"/>
        <v>2454.9200000000005</v>
      </c>
      <c r="L116" s="201">
        <f t="shared" si="23"/>
        <v>2120.6000000000004</v>
      </c>
      <c r="M116" s="201">
        <f t="shared" si="23"/>
        <v>1936.2</v>
      </c>
      <c r="N116" s="201">
        <f t="shared" si="23"/>
        <v>655.59999999999991</v>
      </c>
    </row>
    <row r="117" spans="1:15" ht="0.75" hidden="1" customHeight="1">
      <c r="A117" s="309"/>
      <c r="B117" s="327"/>
      <c r="C117" s="70" t="s">
        <v>28</v>
      </c>
      <c r="D117" s="68"/>
      <c r="E117" s="68"/>
      <c r="F117" s="68"/>
      <c r="G117" s="69"/>
      <c r="H117" s="200">
        <f t="shared" si="20"/>
        <v>0</v>
      </c>
      <c r="I117" s="201"/>
      <c r="J117" s="201"/>
      <c r="K117" s="201"/>
      <c r="L117" s="201"/>
      <c r="M117" s="201"/>
      <c r="N117" s="201"/>
    </row>
    <row r="118" spans="1:15" ht="31.5" hidden="1" customHeight="1">
      <c r="A118" s="309"/>
      <c r="B118" s="327"/>
      <c r="C118" s="70" t="s">
        <v>32</v>
      </c>
      <c r="D118" s="68"/>
      <c r="E118" s="68"/>
      <c r="F118" s="68"/>
      <c r="G118" s="69"/>
      <c r="H118" s="200">
        <f t="shared" si="20"/>
        <v>0</v>
      </c>
      <c r="I118" s="201"/>
      <c r="J118" s="201"/>
      <c r="K118" s="201"/>
      <c r="L118" s="201"/>
      <c r="M118" s="201"/>
      <c r="N118" s="201"/>
    </row>
    <row r="119" spans="1:15" ht="18.75" hidden="1" customHeight="1">
      <c r="A119" s="309"/>
      <c r="B119" s="327"/>
      <c r="C119" s="70" t="s">
        <v>29</v>
      </c>
      <c r="D119" s="68"/>
      <c r="E119" s="68"/>
      <c r="F119" s="68"/>
      <c r="G119" s="69"/>
      <c r="H119" s="200">
        <f t="shared" si="20"/>
        <v>0</v>
      </c>
      <c r="I119" s="201"/>
      <c r="J119" s="201"/>
      <c r="K119" s="201"/>
      <c r="L119" s="201"/>
      <c r="M119" s="201"/>
      <c r="N119" s="201"/>
    </row>
    <row r="120" spans="1:15" ht="19.5" hidden="1" customHeight="1">
      <c r="A120" s="309"/>
      <c r="B120" s="327"/>
      <c r="C120" s="70" t="s">
        <v>30</v>
      </c>
      <c r="D120" s="68"/>
      <c r="E120" s="68"/>
      <c r="F120" s="68"/>
      <c r="G120" s="69"/>
      <c r="H120" s="200">
        <f t="shared" si="20"/>
        <v>0</v>
      </c>
      <c r="I120" s="201"/>
      <c r="J120" s="201"/>
      <c r="K120" s="201"/>
      <c r="L120" s="201"/>
      <c r="M120" s="201"/>
      <c r="N120" s="201"/>
    </row>
    <row r="121" spans="1:15" ht="18" customHeight="1">
      <c r="A121" s="309"/>
      <c r="B121" s="327"/>
      <c r="C121" s="44" t="s">
        <v>14</v>
      </c>
      <c r="D121" s="68"/>
      <c r="E121" s="68"/>
      <c r="F121" s="68"/>
      <c r="G121" s="69"/>
      <c r="H121" s="200"/>
      <c r="I121" s="201"/>
      <c r="J121" s="201"/>
      <c r="K121" s="201"/>
      <c r="L121" s="201"/>
      <c r="M121" s="201"/>
      <c r="N121" s="201"/>
    </row>
    <row r="122" spans="1:15" ht="45">
      <c r="A122" s="310"/>
      <c r="B122" s="328"/>
      <c r="C122" s="67" t="s">
        <v>258</v>
      </c>
      <c r="D122" s="68"/>
      <c r="E122" s="68"/>
      <c r="F122" s="68"/>
      <c r="G122" s="69"/>
      <c r="H122" s="200">
        <f t="shared" si="20"/>
        <v>11810.550000000001</v>
      </c>
      <c r="I122" s="201">
        <f>обосн.!H75</f>
        <v>2473.8999999999992</v>
      </c>
      <c r="J122" s="201">
        <f>обосн.!I75</f>
        <v>2169.3300000000004</v>
      </c>
      <c r="K122" s="201">
        <f>обосн.!J75</f>
        <v>2454.9200000000005</v>
      </c>
      <c r="L122" s="201">
        <f>обосн.!K75</f>
        <v>2120.6000000000004</v>
      </c>
      <c r="M122" s="201">
        <f>обосн.!L75</f>
        <v>1936.2</v>
      </c>
      <c r="N122" s="201">
        <f>обосн.!M75</f>
        <v>655.59999999999991</v>
      </c>
    </row>
    <row r="123" spans="1:15" ht="19.5" customHeight="1">
      <c r="A123" s="308" t="s">
        <v>120</v>
      </c>
      <c r="B123" s="308" t="s">
        <v>268</v>
      </c>
      <c r="C123" s="67" t="s">
        <v>13</v>
      </c>
      <c r="D123" s="68" t="s">
        <v>98</v>
      </c>
      <c r="E123" s="68" t="s">
        <v>100</v>
      </c>
      <c r="F123" s="68" t="s">
        <v>104</v>
      </c>
      <c r="G123" s="69" t="s">
        <v>97</v>
      </c>
      <c r="H123" s="200">
        <f t="shared" si="20"/>
        <v>1068.5500000000002</v>
      </c>
      <c r="I123" s="201">
        <f t="shared" ref="I123:N123" si="24">I129</f>
        <v>213.6</v>
      </c>
      <c r="J123" s="201">
        <f t="shared" si="24"/>
        <v>174.39000000000001</v>
      </c>
      <c r="K123" s="201">
        <f t="shared" si="24"/>
        <v>177.95999999999998</v>
      </c>
      <c r="L123" s="201">
        <f t="shared" si="24"/>
        <v>179.1</v>
      </c>
      <c r="M123" s="201">
        <f t="shared" si="24"/>
        <v>190.90000000000003</v>
      </c>
      <c r="N123" s="201">
        <f t="shared" si="24"/>
        <v>132.60000000000002</v>
      </c>
    </row>
    <row r="124" spans="1:15" ht="30" hidden="1">
      <c r="A124" s="309"/>
      <c r="B124" s="309"/>
      <c r="C124" s="70" t="s">
        <v>28</v>
      </c>
      <c r="D124" s="68"/>
      <c r="E124" s="68"/>
      <c r="F124" s="68"/>
      <c r="G124" s="69"/>
      <c r="H124" s="200">
        <f t="shared" si="20"/>
        <v>0</v>
      </c>
      <c r="I124" s="201"/>
      <c r="J124" s="201"/>
      <c r="K124" s="201"/>
      <c r="L124" s="201"/>
      <c r="M124" s="201"/>
      <c r="N124" s="201"/>
    </row>
    <row r="125" spans="1:15" ht="30" hidden="1">
      <c r="A125" s="309"/>
      <c r="B125" s="309"/>
      <c r="C125" s="70" t="s">
        <v>32</v>
      </c>
      <c r="D125" s="68"/>
      <c r="E125" s="68"/>
      <c r="F125" s="68"/>
      <c r="G125" s="69"/>
      <c r="H125" s="200">
        <f t="shared" si="20"/>
        <v>0</v>
      </c>
      <c r="I125" s="201"/>
      <c r="J125" s="201"/>
      <c r="K125" s="201"/>
      <c r="L125" s="201"/>
      <c r="M125" s="201"/>
      <c r="N125" s="201"/>
    </row>
    <row r="126" spans="1:15" ht="15" hidden="1">
      <c r="A126" s="309"/>
      <c r="B126" s="309"/>
      <c r="C126" s="70" t="s">
        <v>29</v>
      </c>
      <c r="D126" s="68"/>
      <c r="E126" s="68"/>
      <c r="F126" s="68"/>
      <c r="G126" s="69"/>
      <c r="H126" s="200">
        <f t="shared" si="20"/>
        <v>0</v>
      </c>
      <c r="I126" s="201"/>
      <c r="J126" s="201"/>
      <c r="K126" s="201"/>
      <c r="L126" s="201"/>
      <c r="M126" s="201"/>
      <c r="N126" s="201"/>
    </row>
    <row r="127" spans="1:15" ht="17.25" hidden="1" customHeight="1">
      <c r="A127" s="309"/>
      <c r="B127" s="309"/>
      <c r="C127" s="70" t="s">
        <v>30</v>
      </c>
      <c r="D127" s="68"/>
      <c r="E127" s="68"/>
      <c r="F127" s="68"/>
      <c r="G127" s="69"/>
      <c r="H127" s="200">
        <f t="shared" si="20"/>
        <v>0</v>
      </c>
      <c r="I127" s="201"/>
      <c r="J127" s="201"/>
      <c r="K127" s="201"/>
      <c r="L127" s="201"/>
      <c r="M127" s="201"/>
      <c r="N127" s="201"/>
    </row>
    <row r="128" spans="1:15" ht="15">
      <c r="A128" s="309"/>
      <c r="B128" s="309"/>
      <c r="C128" s="44" t="s">
        <v>14</v>
      </c>
      <c r="D128" s="68"/>
      <c r="E128" s="68"/>
      <c r="F128" s="68"/>
      <c r="G128" s="69"/>
      <c r="H128" s="200"/>
      <c r="I128" s="201"/>
      <c r="J128" s="201"/>
      <c r="K128" s="201"/>
      <c r="L128" s="201"/>
      <c r="M128" s="201"/>
      <c r="N128" s="201"/>
    </row>
    <row r="129" spans="1:14" ht="45">
      <c r="A129" s="310"/>
      <c r="B129" s="310"/>
      <c r="C129" s="67" t="s">
        <v>258</v>
      </c>
      <c r="D129" s="68"/>
      <c r="E129" s="68"/>
      <c r="F129" s="68"/>
      <c r="G129" s="69"/>
      <c r="H129" s="200">
        <f t="shared" si="20"/>
        <v>1068.5500000000002</v>
      </c>
      <c r="I129" s="201">
        <f>обосн.!H85</f>
        <v>213.6</v>
      </c>
      <c r="J129" s="201">
        <f>обосн.!I85</f>
        <v>174.39000000000001</v>
      </c>
      <c r="K129" s="201">
        <f>обосн.!J85</f>
        <v>177.95999999999998</v>
      </c>
      <c r="L129" s="201">
        <f>обосн.!K85</f>
        <v>179.1</v>
      </c>
      <c r="M129" s="201">
        <f>обосн.!L85</f>
        <v>190.90000000000003</v>
      </c>
      <c r="N129" s="201">
        <f>обосн.!M85</f>
        <v>132.60000000000002</v>
      </c>
    </row>
    <row r="130" spans="1:14" s="224" customFormat="1" ht="15" customHeight="1">
      <c r="A130" s="332" t="s">
        <v>207</v>
      </c>
      <c r="B130" s="329" t="s">
        <v>263</v>
      </c>
      <c r="C130" s="232" t="s">
        <v>13</v>
      </c>
      <c r="D130" s="233"/>
      <c r="E130" s="233"/>
      <c r="F130" s="233"/>
      <c r="G130" s="234"/>
      <c r="H130" s="216">
        <f>H132</f>
        <v>1.5</v>
      </c>
      <c r="I130" s="216">
        <f t="shared" ref="I130:N130" si="25">I132</f>
        <v>0</v>
      </c>
      <c r="J130" s="216">
        <f t="shared" si="25"/>
        <v>0</v>
      </c>
      <c r="K130" s="216">
        <f t="shared" si="25"/>
        <v>0</v>
      </c>
      <c r="L130" s="216">
        <f t="shared" si="25"/>
        <v>0</v>
      </c>
      <c r="M130" s="216">
        <f t="shared" si="25"/>
        <v>1</v>
      </c>
      <c r="N130" s="216">
        <f t="shared" si="25"/>
        <v>0.5</v>
      </c>
    </row>
    <row r="131" spans="1:14" ht="15">
      <c r="A131" s="333"/>
      <c r="B131" s="330"/>
      <c r="C131" s="61" t="s">
        <v>14</v>
      </c>
      <c r="D131" s="72"/>
      <c r="E131" s="72"/>
      <c r="F131" s="72"/>
      <c r="G131" s="74"/>
      <c r="H131" s="198"/>
      <c r="I131" s="199"/>
      <c r="J131" s="199"/>
      <c r="K131" s="199"/>
      <c r="L131" s="199"/>
      <c r="M131" s="199"/>
      <c r="N131" s="199"/>
    </row>
    <row r="132" spans="1:14" ht="73.5" customHeight="1">
      <c r="A132" s="334"/>
      <c r="B132" s="331"/>
      <c r="C132" s="56" t="s">
        <v>258</v>
      </c>
      <c r="D132" s="72"/>
      <c r="E132" s="72"/>
      <c r="F132" s="72"/>
      <c r="G132" s="74"/>
      <c r="H132" s="198">
        <f t="shared" ref="H132:N132" si="26">H133+H136+H139+H142</f>
        <v>1.5</v>
      </c>
      <c r="I132" s="199">
        <f t="shared" si="26"/>
        <v>0</v>
      </c>
      <c r="J132" s="199">
        <f t="shared" si="26"/>
        <v>0</v>
      </c>
      <c r="K132" s="199">
        <f t="shared" si="26"/>
        <v>0</v>
      </c>
      <c r="L132" s="199">
        <f t="shared" si="26"/>
        <v>0</v>
      </c>
      <c r="M132" s="199">
        <f t="shared" si="26"/>
        <v>1</v>
      </c>
      <c r="N132" s="199">
        <f t="shared" si="26"/>
        <v>0.5</v>
      </c>
    </row>
    <row r="133" spans="1:14" ht="15">
      <c r="A133" s="308" t="s">
        <v>213</v>
      </c>
      <c r="B133" s="308" t="s">
        <v>221</v>
      </c>
      <c r="C133" s="54" t="s">
        <v>13</v>
      </c>
      <c r="D133" s="68"/>
      <c r="E133" s="68"/>
      <c r="F133" s="68"/>
      <c r="G133" s="69"/>
      <c r="H133" s="196">
        <f>I133+J133+K133+L133+M133+N133</f>
        <v>1.5</v>
      </c>
      <c r="I133" s="197">
        <f t="shared" ref="I133:N133" si="27">I135</f>
        <v>0</v>
      </c>
      <c r="J133" s="197">
        <f t="shared" si="27"/>
        <v>0</v>
      </c>
      <c r="K133" s="197">
        <f t="shared" si="27"/>
        <v>0</v>
      </c>
      <c r="L133" s="197">
        <f t="shared" si="27"/>
        <v>0</v>
      </c>
      <c r="M133" s="197">
        <f t="shared" si="27"/>
        <v>1</v>
      </c>
      <c r="N133" s="197">
        <f t="shared" si="27"/>
        <v>0.5</v>
      </c>
    </row>
    <row r="134" spans="1:14" ht="15">
      <c r="A134" s="309"/>
      <c r="B134" s="309"/>
      <c r="C134" s="44" t="s">
        <v>14</v>
      </c>
      <c r="D134" s="68"/>
      <c r="E134" s="68"/>
      <c r="F134" s="68"/>
      <c r="G134" s="69"/>
      <c r="H134" s="200"/>
      <c r="I134" s="201"/>
      <c r="J134" s="201"/>
      <c r="K134" s="201"/>
      <c r="L134" s="201"/>
      <c r="M134" s="201"/>
      <c r="N134" s="201"/>
    </row>
    <row r="135" spans="1:14" ht="45">
      <c r="A135" s="310"/>
      <c r="B135" s="310"/>
      <c r="C135" s="67" t="s">
        <v>258</v>
      </c>
      <c r="D135" s="68"/>
      <c r="E135" s="68"/>
      <c r="F135" s="68"/>
      <c r="G135" s="69"/>
      <c r="H135" s="200">
        <f>I135+J135+K135+L135+M135+N135</f>
        <v>1.5</v>
      </c>
      <c r="I135" s="201">
        <f>обосн.!H107</f>
        <v>0</v>
      </c>
      <c r="J135" s="201">
        <f>обосн.!I107</f>
        <v>0</v>
      </c>
      <c r="K135" s="201">
        <f>обосн.!J104</f>
        <v>0</v>
      </c>
      <c r="L135" s="201">
        <f>обосн.!K107</f>
        <v>0</v>
      </c>
      <c r="M135" s="201">
        <f>обосн.!L107</f>
        <v>1</v>
      </c>
      <c r="N135" s="201">
        <f>обосн.!M107</f>
        <v>0.5</v>
      </c>
    </row>
    <row r="136" spans="1:14" ht="15">
      <c r="A136" s="308" t="s">
        <v>214</v>
      </c>
      <c r="B136" s="308" t="s">
        <v>222</v>
      </c>
      <c r="C136" s="54" t="s">
        <v>13</v>
      </c>
      <c r="D136" s="68"/>
      <c r="E136" s="68"/>
      <c r="F136" s="68"/>
      <c r="G136" s="69"/>
      <c r="H136" s="196">
        <f>I136+J136+K136+L136+M136+N136</f>
        <v>0</v>
      </c>
      <c r="I136" s="197">
        <f t="shared" ref="I136:N136" si="28">I138</f>
        <v>0</v>
      </c>
      <c r="J136" s="197">
        <f t="shared" si="28"/>
        <v>0</v>
      </c>
      <c r="K136" s="197">
        <f t="shared" si="28"/>
        <v>0</v>
      </c>
      <c r="L136" s="197">
        <f t="shared" si="28"/>
        <v>0</v>
      </c>
      <c r="M136" s="197">
        <f t="shared" si="28"/>
        <v>0</v>
      </c>
      <c r="N136" s="197">
        <f t="shared" si="28"/>
        <v>0</v>
      </c>
    </row>
    <row r="137" spans="1:14" ht="15">
      <c r="A137" s="309"/>
      <c r="B137" s="309"/>
      <c r="C137" s="44" t="s">
        <v>14</v>
      </c>
      <c r="D137" s="68"/>
      <c r="E137" s="68"/>
      <c r="F137" s="68"/>
      <c r="G137" s="69"/>
      <c r="H137" s="200"/>
      <c r="I137" s="201"/>
      <c r="J137" s="201"/>
      <c r="K137" s="201"/>
      <c r="L137" s="201"/>
      <c r="M137" s="201"/>
      <c r="N137" s="201"/>
    </row>
    <row r="138" spans="1:14" ht="45">
      <c r="A138" s="310"/>
      <c r="B138" s="310"/>
      <c r="C138" s="67" t="s">
        <v>258</v>
      </c>
      <c r="D138" s="68"/>
      <c r="E138" s="68"/>
      <c r="F138" s="68"/>
      <c r="G138" s="69"/>
      <c r="H138" s="200">
        <f>I138+J138+K138+L138+M138+N138</f>
        <v>0</v>
      </c>
      <c r="I138" s="201">
        <f>обосн.!H110</f>
        <v>0</v>
      </c>
      <c r="J138" s="201">
        <f>обосн.!I110</f>
        <v>0</v>
      </c>
      <c r="K138" s="201">
        <f>обосн.!J110</f>
        <v>0</v>
      </c>
      <c r="L138" s="201">
        <f>обосн.!K112</f>
        <v>0</v>
      </c>
      <c r="M138" s="201">
        <f>обосн.!L112</f>
        <v>0</v>
      </c>
      <c r="N138" s="201">
        <f>обосн.!M112</f>
        <v>0</v>
      </c>
    </row>
    <row r="139" spans="1:14" ht="15">
      <c r="A139" s="308" t="s">
        <v>130</v>
      </c>
      <c r="B139" s="308" t="s">
        <v>223</v>
      </c>
      <c r="C139" s="54" t="s">
        <v>13</v>
      </c>
      <c r="D139" s="68"/>
      <c r="E139" s="68"/>
      <c r="F139" s="68"/>
      <c r="G139" s="69"/>
      <c r="H139" s="196">
        <f>I139+J139+K139+L139+M139+N139</f>
        <v>0</v>
      </c>
      <c r="I139" s="197">
        <f t="shared" ref="I139:N139" si="29">I141</f>
        <v>0</v>
      </c>
      <c r="J139" s="197">
        <f t="shared" si="29"/>
        <v>0</v>
      </c>
      <c r="K139" s="197">
        <f t="shared" si="29"/>
        <v>0</v>
      </c>
      <c r="L139" s="197">
        <f t="shared" si="29"/>
        <v>0</v>
      </c>
      <c r="M139" s="197">
        <f t="shared" si="29"/>
        <v>0</v>
      </c>
      <c r="N139" s="197">
        <f t="shared" si="29"/>
        <v>0</v>
      </c>
    </row>
    <row r="140" spans="1:14" ht="15">
      <c r="A140" s="309"/>
      <c r="B140" s="309"/>
      <c r="C140" s="44" t="s">
        <v>14</v>
      </c>
      <c r="D140" s="68"/>
      <c r="E140" s="68"/>
      <c r="F140" s="68"/>
      <c r="G140" s="69"/>
      <c r="H140" s="200"/>
      <c r="I140" s="201"/>
      <c r="J140" s="201"/>
      <c r="K140" s="201"/>
      <c r="L140" s="201"/>
      <c r="M140" s="201"/>
      <c r="N140" s="201"/>
    </row>
    <row r="141" spans="1:14" ht="45">
      <c r="A141" s="310"/>
      <c r="B141" s="310"/>
      <c r="C141" s="67" t="s">
        <v>258</v>
      </c>
      <c r="D141" s="68"/>
      <c r="E141" s="68"/>
      <c r="F141" s="68"/>
      <c r="G141" s="69"/>
      <c r="H141" s="200">
        <f>I141+J141+K141+L141+M141+N141</f>
        <v>0</v>
      </c>
      <c r="I141" s="201">
        <f>обосн.!H102</f>
        <v>0</v>
      </c>
      <c r="J141" s="201">
        <f>обосн.!I102</f>
        <v>0</v>
      </c>
      <c r="K141" s="201">
        <f>обосн.!J115</f>
        <v>0</v>
      </c>
      <c r="L141" s="201">
        <f>обосн.!K102</f>
        <v>0</v>
      </c>
      <c r="M141" s="201">
        <f>обосн.!L102</f>
        <v>0</v>
      </c>
      <c r="N141" s="201">
        <f>обосн.!M102</f>
        <v>0</v>
      </c>
    </row>
    <row r="142" spans="1:14" ht="15">
      <c r="A142" s="308" t="s">
        <v>215</v>
      </c>
      <c r="B142" s="308" t="s">
        <v>224</v>
      </c>
      <c r="C142" s="54" t="s">
        <v>13</v>
      </c>
      <c r="D142" s="68"/>
      <c r="E142" s="68"/>
      <c r="F142" s="68"/>
      <c r="G142" s="69"/>
      <c r="H142" s="196">
        <f>I142+J142+K142+L142+M142+N142</f>
        <v>0</v>
      </c>
      <c r="I142" s="197">
        <f t="shared" ref="I142:N142" si="30">I144</f>
        <v>0</v>
      </c>
      <c r="J142" s="197">
        <f t="shared" si="30"/>
        <v>0</v>
      </c>
      <c r="K142" s="197">
        <f t="shared" si="30"/>
        <v>0</v>
      </c>
      <c r="L142" s="197">
        <f t="shared" si="30"/>
        <v>0</v>
      </c>
      <c r="M142" s="197">
        <f t="shared" si="30"/>
        <v>0</v>
      </c>
      <c r="N142" s="197">
        <f t="shared" si="30"/>
        <v>0</v>
      </c>
    </row>
    <row r="143" spans="1:14" ht="15">
      <c r="A143" s="309"/>
      <c r="B143" s="309"/>
      <c r="C143" s="44" t="s">
        <v>14</v>
      </c>
      <c r="D143" s="68"/>
      <c r="E143" s="68"/>
      <c r="F143" s="68"/>
      <c r="G143" s="69"/>
      <c r="H143" s="200"/>
      <c r="I143" s="201"/>
      <c r="J143" s="201"/>
      <c r="K143" s="201"/>
      <c r="L143" s="201"/>
      <c r="M143" s="201"/>
      <c r="N143" s="201"/>
    </row>
    <row r="144" spans="1:14" ht="45">
      <c r="A144" s="310"/>
      <c r="B144" s="310"/>
      <c r="C144" s="67" t="s">
        <v>258</v>
      </c>
      <c r="D144" s="68"/>
      <c r="E144" s="68"/>
      <c r="F144" s="68"/>
      <c r="G144" s="69"/>
      <c r="H144" s="200">
        <f>I144+J144+K144+L144+M144+N144</f>
        <v>0</v>
      </c>
      <c r="I144" s="201">
        <f>обосн.!H110</f>
        <v>0</v>
      </c>
      <c r="J144" s="201">
        <f>обосн.!I110</f>
        <v>0</v>
      </c>
      <c r="K144" s="201">
        <f>обосн.!J122</f>
        <v>0</v>
      </c>
      <c r="L144" s="201">
        <v>0</v>
      </c>
      <c r="M144" s="201">
        <v>0</v>
      </c>
      <c r="N144" s="201">
        <v>0</v>
      </c>
    </row>
  </sheetData>
  <mergeCells count="65">
    <mergeCell ref="A142:A144"/>
    <mergeCell ref="B130:B132"/>
    <mergeCell ref="B133:B135"/>
    <mergeCell ref="B136:B138"/>
    <mergeCell ref="B139:B141"/>
    <mergeCell ref="B142:B144"/>
    <mergeCell ref="A130:A132"/>
    <mergeCell ref="A133:A135"/>
    <mergeCell ref="A136:A138"/>
    <mergeCell ref="A139:A141"/>
    <mergeCell ref="A123:A129"/>
    <mergeCell ref="A116:A122"/>
    <mergeCell ref="B116:B122"/>
    <mergeCell ref="B123:B129"/>
    <mergeCell ref="B80:B86"/>
    <mergeCell ref="A101:A107"/>
    <mergeCell ref="A80:A86"/>
    <mergeCell ref="A87:A93"/>
    <mergeCell ref="A94:A100"/>
    <mergeCell ref="B101:B107"/>
    <mergeCell ref="A109:A115"/>
    <mergeCell ref="B109:B115"/>
    <mergeCell ref="B87:B93"/>
    <mergeCell ref="B94:B100"/>
    <mergeCell ref="A58:A60"/>
    <mergeCell ref="B58:B60"/>
    <mergeCell ref="A33:A35"/>
    <mergeCell ref="B33:B35"/>
    <mergeCell ref="A17:A23"/>
    <mergeCell ref="A52:A54"/>
    <mergeCell ref="B24:B32"/>
    <mergeCell ref="B36:B44"/>
    <mergeCell ref="A45:A51"/>
    <mergeCell ref="A24:A32"/>
    <mergeCell ref="B45:B51"/>
    <mergeCell ref="B17:B23"/>
    <mergeCell ref="B55:B57"/>
    <mergeCell ref="A36:A44"/>
    <mergeCell ref="B52:B54"/>
    <mergeCell ref="A55:A57"/>
    <mergeCell ref="A77:A79"/>
    <mergeCell ref="A70:A76"/>
    <mergeCell ref="B70:B76"/>
    <mergeCell ref="A64:A66"/>
    <mergeCell ref="A61:A63"/>
    <mergeCell ref="B61:B63"/>
    <mergeCell ref="B77:B79"/>
    <mergeCell ref="B64:B66"/>
    <mergeCell ref="A67:A69"/>
    <mergeCell ref="B67:B69"/>
    <mergeCell ref="H1:K1"/>
    <mergeCell ref="H2:K2"/>
    <mergeCell ref="A9:A16"/>
    <mergeCell ref="H5:N5"/>
    <mergeCell ref="I6:N6"/>
    <mergeCell ref="H6:H7"/>
    <mergeCell ref="L1:N1"/>
    <mergeCell ref="A3:L3"/>
    <mergeCell ref="A4:L4"/>
    <mergeCell ref="C5:C7"/>
    <mergeCell ref="D5:G5"/>
    <mergeCell ref="L2:N2"/>
    <mergeCell ref="A5:A7"/>
    <mergeCell ref="B5:B7"/>
    <mergeCell ref="B9:B16"/>
  </mergeCells>
  <phoneticPr fontId="13" type="noConversion"/>
  <pageMargins left="0.70866141732283472" right="0" top="0.55118110236220474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02"/>
  <sheetViews>
    <sheetView topLeftCell="A55" zoomScale="75" zoomScaleNormal="75" zoomScaleSheetLayoutView="75" workbookViewId="0">
      <selection activeCell="B88" sqref="B88:B94"/>
    </sheetView>
  </sheetViews>
  <sheetFormatPr defaultRowHeight="15"/>
  <cols>
    <col min="1" max="1" width="17.28515625" style="112" customWidth="1"/>
    <col min="2" max="2" width="21.7109375" style="112" customWidth="1"/>
    <col min="3" max="3" width="18.85546875" style="112" customWidth="1"/>
    <col min="4" max="4" width="12.28515625" style="112" customWidth="1"/>
    <col min="5" max="5" width="11.42578125" style="163" customWidth="1"/>
    <col min="6" max="7" width="11.28515625" style="163" customWidth="1"/>
    <col min="8" max="9" width="10.85546875" style="112" customWidth="1"/>
    <col min="10" max="10" width="11.28515625" style="112" customWidth="1"/>
    <col min="11" max="16384" width="9.140625" style="112"/>
  </cols>
  <sheetData>
    <row r="1" spans="1:16" ht="15.75">
      <c r="B1" s="20"/>
      <c r="C1" s="20"/>
      <c r="D1" s="20"/>
      <c r="E1" s="161"/>
      <c r="F1" s="161"/>
      <c r="G1" s="161"/>
      <c r="H1" s="285" t="s">
        <v>291</v>
      </c>
      <c r="I1" s="285"/>
      <c r="J1" s="285"/>
    </row>
    <row r="2" spans="1:16" ht="66" customHeight="1">
      <c r="B2" s="20"/>
      <c r="C2" s="20"/>
      <c r="D2" s="20"/>
      <c r="E2" s="161"/>
      <c r="F2" s="161"/>
      <c r="H2" s="286" t="s">
        <v>265</v>
      </c>
      <c r="I2" s="286"/>
      <c r="J2" s="286"/>
    </row>
    <row r="3" spans="1:16" ht="15.75">
      <c r="A3" s="129"/>
      <c r="B3" s="21"/>
      <c r="C3" s="22"/>
      <c r="D3" s="22"/>
      <c r="E3" s="162"/>
      <c r="F3" s="162"/>
      <c r="G3" s="162"/>
      <c r="H3" s="20"/>
    </row>
    <row r="4" spans="1:16" ht="74.25" customHeight="1">
      <c r="A4" s="338" t="s">
        <v>200</v>
      </c>
      <c r="B4" s="338"/>
      <c r="C4" s="338"/>
      <c r="D4" s="338"/>
      <c r="E4" s="338"/>
      <c r="F4" s="338"/>
      <c r="G4" s="338"/>
      <c r="H4" s="338"/>
      <c r="I4" s="338"/>
      <c r="J4" s="338"/>
    </row>
    <row r="5" spans="1:16" ht="17.25" customHeight="1">
      <c r="A5" s="344" t="s">
        <v>91</v>
      </c>
      <c r="B5" s="307" t="s">
        <v>92</v>
      </c>
      <c r="C5" s="299" t="s">
        <v>33</v>
      </c>
      <c r="D5" s="299" t="s">
        <v>34</v>
      </c>
      <c r="E5" s="299"/>
      <c r="F5" s="299"/>
      <c r="G5" s="299"/>
      <c r="H5" s="299"/>
      <c r="I5" s="299"/>
      <c r="J5" s="299"/>
    </row>
    <row r="6" spans="1:16" ht="33.75" customHeight="1">
      <c r="A6" s="344"/>
      <c r="B6" s="307"/>
      <c r="C6" s="299"/>
      <c r="D6" s="339" t="s">
        <v>27</v>
      </c>
      <c r="E6" s="299" t="s">
        <v>6</v>
      </c>
      <c r="F6" s="299"/>
      <c r="G6" s="299"/>
      <c r="H6" s="299"/>
      <c r="I6" s="299"/>
      <c r="J6" s="299"/>
    </row>
    <row r="7" spans="1:16" ht="51.75" customHeight="1">
      <c r="A7" s="344"/>
      <c r="B7" s="307"/>
      <c r="C7" s="299"/>
      <c r="D7" s="340"/>
      <c r="E7" s="37">
        <v>2014</v>
      </c>
      <c r="F7" s="37">
        <v>2015</v>
      </c>
      <c r="G7" s="37">
        <v>2016</v>
      </c>
      <c r="H7" s="108">
        <v>2017</v>
      </c>
      <c r="I7" s="108">
        <v>2018</v>
      </c>
      <c r="J7" s="108">
        <v>2019</v>
      </c>
    </row>
    <row r="8" spans="1:16" ht="15.75">
      <c r="A8" s="23">
        <v>1</v>
      </c>
      <c r="B8" s="23">
        <v>2</v>
      </c>
      <c r="C8" s="23">
        <v>3</v>
      </c>
      <c r="D8" s="23">
        <v>4</v>
      </c>
      <c r="E8" s="37">
        <v>5</v>
      </c>
      <c r="F8" s="37">
        <v>6</v>
      </c>
      <c r="G8" s="37">
        <v>7</v>
      </c>
      <c r="H8" s="23">
        <v>8</v>
      </c>
      <c r="I8" s="103">
        <v>9</v>
      </c>
      <c r="J8" s="103">
        <v>10</v>
      </c>
    </row>
    <row r="9" spans="1:16" ht="31.5">
      <c r="A9" s="341" t="s">
        <v>2</v>
      </c>
      <c r="B9" s="341" t="s">
        <v>257</v>
      </c>
      <c r="C9" s="217" t="s">
        <v>31</v>
      </c>
      <c r="D9" s="164">
        <f>D10+D11+D12+D13+D14+D15</f>
        <v>25279.890000000003</v>
      </c>
      <c r="E9" s="164">
        <f>E10+E11+E12+E13+E14+E15</f>
        <v>4237.7999999999993</v>
      </c>
      <c r="F9" s="164">
        <f>F10+F11+F12+F13+F14+F15</f>
        <v>4822.1500000000005</v>
      </c>
      <c r="G9" s="164">
        <f t="shared" ref="G9:J9" si="0">G10+G11+G12+G13+G14+G15</f>
        <v>4579.59</v>
      </c>
      <c r="H9" s="164">
        <f>H10+H11+H12+H13+H14+H15</f>
        <v>4017.2500000000009</v>
      </c>
      <c r="I9" s="164">
        <f t="shared" si="0"/>
        <v>6323.2000000000007</v>
      </c>
      <c r="J9" s="164">
        <f t="shared" si="0"/>
        <v>1299.9000000000001</v>
      </c>
    </row>
    <row r="10" spans="1:16" ht="29.25" customHeight="1">
      <c r="A10" s="342"/>
      <c r="B10" s="342"/>
      <c r="C10" s="130" t="s">
        <v>36</v>
      </c>
      <c r="D10" s="165">
        <f>SUM(E10:J10)</f>
        <v>410.5</v>
      </c>
      <c r="E10" s="164">
        <f t="shared" ref="E10:J10" si="1">E18+E104+E147</f>
        <v>58.599999999999994</v>
      </c>
      <c r="F10" s="164">
        <f t="shared" si="1"/>
        <v>66.7</v>
      </c>
      <c r="G10" s="164">
        <f t="shared" si="1"/>
        <v>68.899999999999991</v>
      </c>
      <c r="H10" s="164">
        <f t="shared" si="1"/>
        <v>68.3</v>
      </c>
      <c r="I10" s="164">
        <f t="shared" si="1"/>
        <v>73.600000000000009</v>
      </c>
      <c r="J10" s="164">
        <f t="shared" si="1"/>
        <v>74.400000000000006</v>
      </c>
    </row>
    <row r="11" spans="1:16" ht="31.5">
      <c r="A11" s="342"/>
      <c r="B11" s="342"/>
      <c r="C11" s="131" t="s">
        <v>37</v>
      </c>
      <c r="D11" s="167">
        <f>SUM(E11:J11)</f>
        <v>588.88</v>
      </c>
      <c r="E11" s="168">
        <f t="shared" ref="E11:J11" si="2">E19+E97+E148</f>
        <v>0</v>
      </c>
      <c r="F11" s="168">
        <f t="shared" si="2"/>
        <v>60.58</v>
      </c>
      <c r="G11" s="168">
        <f t="shared" si="2"/>
        <v>528.29999999999995</v>
      </c>
      <c r="H11" s="168">
        <f t="shared" si="2"/>
        <v>0</v>
      </c>
      <c r="I11" s="168">
        <f t="shared" si="2"/>
        <v>0</v>
      </c>
      <c r="J11" s="168">
        <f t="shared" si="2"/>
        <v>0</v>
      </c>
      <c r="K11" s="132"/>
      <c r="L11" s="132"/>
      <c r="M11" s="132"/>
      <c r="N11" s="132"/>
      <c r="O11" s="132"/>
      <c r="P11" s="132"/>
    </row>
    <row r="12" spans="1:16" ht="31.5">
      <c r="A12" s="342"/>
      <c r="B12" s="342"/>
      <c r="C12" s="131" t="s">
        <v>38</v>
      </c>
      <c r="D12" s="166">
        <f>SUM(E12:J12)</f>
        <v>24280.510000000002</v>
      </c>
      <c r="E12" s="164">
        <f>E20+E98+E149+E171</f>
        <v>4179.1999999999989</v>
      </c>
      <c r="F12" s="164">
        <f>F20+F98+F149+F171</f>
        <v>4694.8700000000008</v>
      </c>
      <c r="G12" s="164">
        <f t="shared" ref="G12:J12" si="3">G20+G98+G149+G171</f>
        <v>3982.3900000000003</v>
      </c>
      <c r="H12" s="164">
        <f t="shared" si="3"/>
        <v>3948.9500000000007</v>
      </c>
      <c r="I12" s="164">
        <f t="shared" si="3"/>
        <v>6249.6</v>
      </c>
      <c r="J12" s="164">
        <f t="shared" si="3"/>
        <v>1225.5</v>
      </c>
    </row>
    <row r="13" spans="1:16" ht="29.25" customHeight="1">
      <c r="A13" s="342"/>
      <c r="B13" s="342"/>
      <c r="C13" s="133" t="s">
        <v>7</v>
      </c>
      <c r="D13" s="165">
        <f t="shared" ref="D13:J15" si="4">D21+D99+D150</f>
        <v>0</v>
      </c>
      <c r="E13" s="164">
        <f t="shared" si="4"/>
        <v>0</v>
      </c>
      <c r="F13" s="164">
        <f t="shared" si="4"/>
        <v>0</v>
      </c>
      <c r="G13" s="164">
        <f t="shared" si="4"/>
        <v>0</v>
      </c>
      <c r="H13" s="165">
        <f t="shared" si="4"/>
        <v>0</v>
      </c>
      <c r="I13" s="165">
        <f t="shared" si="4"/>
        <v>0</v>
      </c>
      <c r="J13" s="165">
        <f t="shared" si="4"/>
        <v>0</v>
      </c>
    </row>
    <row r="14" spans="1:16" ht="31.5">
      <c r="A14" s="342"/>
      <c r="B14" s="342"/>
      <c r="C14" s="131" t="s">
        <v>135</v>
      </c>
      <c r="D14" s="169">
        <f t="shared" si="4"/>
        <v>0</v>
      </c>
      <c r="E14" s="169">
        <f t="shared" si="4"/>
        <v>0</v>
      </c>
      <c r="F14" s="169">
        <f t="shared" si="4"/>
        <v>0</v>
      </c>
      <c r="G14" s="169">
        <f t="shared" si="4"/>
        <v>0</v>
      </c>
      <c r="H14" s="169">
        <f t="shared" si="4"/>
        <v>0</v>
      </c>
      <c r="I14" s="169">
        <f t="shared" si="4"/>
        <v>0</v>
      </c>
      <c r="J14" s="169">
        <f t="shared" si="4"/>
        <v>0</v>
      </c>
    </row>
    <row r="15" spans="1:16" ht="31.5">
      <c r="A15" s="342"/>
      <c r="B15" s="343"/>
      <c r="C15" s="134" t="s">
        <v>40</v>
      </c>
      <c r="D15" s="169">
        <f t="shared" si="4"/>
        <v>0</v>
      </c>
      <c r="E15" s="169">
        <f t="shared" si="4"/>
        <v>0</v>
      </c>
      <c r="F15" s="169">
        <f t="shared" si="4"/>
        <v>0</v>
      </c>
      <c r="G15" s="169">
        <f t="shared" si="4"/>
        <v>0</v>
      </c>
      <c r="H15" s="169">
        <f t="shared" si="4"/>
        <v>0</v>
      </c>
      <c r="I15" s="169">
        <f t="shared" si="4"/>
        <v>0</v>
      </c>
      <c r="J15" s="169">
        <f t="shared" si="4"/>
        <v>0</v>
      </c>
    </row>
    <row r="16" spans="1:16" ht="19.5" customHeight="1">
      <c r="A16" s="47" t="s">
        <v>24</v>
      </c>
      <c r="B16" s="48"/>
      <c r="C16" s="135"/>
      <c r="D16" s="170"/>
      <c r="E16" s="170"/>
      <c r="F16" s="170"/>
      <c r="G16" s="170"/>
      <c r="H16" s="170"/>
      <c r="I16" s="172"/>
      <c r="J16" s="172"/>
    </row>
    <row r="17" spans="1:10" s="163" customFormat="1" ht="15" customHeight="1">
      <c r="A17" s="345" t="s">
        <v>54</v>
      </c>
      <c r="B17" s="335" t="s">
        <v>259</v>
      </c>
      <c r="C17" s="218" t="s">
        <v>31</v>
      </c>
      <c r="D17" s="173">
        <f>SUM(E17:J17)</f>
        <v>6878.76</v>
      </c>
      <c r="E17" s="173">
        <f t="shared" ref="E17:J17" si="5">E18+E19+E20+E21+E22+E23</f>
        <v>663.49999999999989</v>
      </c>
      <c r="F17" s="173">
        <f>F18+F19+F20+F21+F22+F23</f>
        <v>1673.48</v>
      </c>
      <c r="G17" s="173">
        <f t="shared" si="5"/>
        <v>1152.83</v>
      </c>
      <c r="H17" s="173">
        <f t="shared" si="5"/>
        <v>316.45000000000005</v>
      </c>
      <c r="I17" s="173">
        <f t="shared" si="5"/>
        <v>3026.5</v>
      </c>
      <c r="J17" s="173">
        <f t="shared" si="5"/>
        <v>46</v>
      </c>
    </row>
    <row r="18" spans="1:10" ht="31.5">
      <c r="A18" s="346"/>
      <c r="B18" s="336"/>
      <c r="C18" s="136" t="s">
        <v>36</v>
      </c>
      <c r="D18" s="174"/>
      <c r="E18" s="176"/>
      <c r="F18" s="176"/>
      <c r="G18" s="176"/>
      <c r="H18" s="176"/>
      <c r="I18" s="177"/>
      <c r="J18" s="177"/>
    </row>
    <row r="19" spans="1:10" ht="31.5">
      <c r="A19" s="346"/>
      <c r="B19" s="336"/>
      <c r="C19" s="137" t="s">
        <v>37</v>
      </c>
      <c r="D19" s="178">
        <f>D27+D34+D41+D48+D55+D62+D69+D76</f>
        <v>88.88</v>
      </c>
      <c r="E19" s="173">
        <f>E27+E34+E41+E48+E55+E62+E69+E76</f>
        <v>0</v>
      </c>
      <c r="F19" s="173">
        <f>F27+F34+F41+F48+F55+F62+F69+F76</f>
        <v>60.58</v>
      </c>
      <c r="G19" s="192">
        <f>G27+G55</f>
        <v>528.29999999999995</v>
      </c>
      <c r="H19" s="180"/>
      <c r="I19" s="180"/>
      <c r="J19" s="180"/>
    </row>
    <row r="20" spans="1:10" ht="31.5">
      <c r="A20" s="346"/>
      <c r="B20" s="336"/>
      <c r="C20" s="137" t="s">
        <v>38</v>
      </c>
      <c r="D20" s="178">
        <f>SUM(E20:J20)</f>
        <v>6289.88</v>
      </c>
      <c r="E20" s="173">
        <f>E28+E35+E42+E49+E56+E63+E70+E77+E81</f>
        <v>663.49999999999989</v>
      </c>
      <c r="F20" s="173">
        <f>F28+F35+F42+F49+F56+F63+F70+F77</f>
        <v>1612.9</v>
      </c>
      <c r="G20" s="173">
        <f>G28+G35+G42+G49+G56+G63+G70+G77+G84</f>
        <v>624.53</v>
      </c>
      <c r="H20" s="173">
        <f>H28+H35+H42+H49+H56+H63+H70+H77+H84+H91</f>
        <v>316.45000000000005</v>
      </c>
      <c r="I20" s="173">
        <f>I28+I35+I42+I49+I56+I63+I70+I77+I84</f>
        <v>3026.5</v>
      </c>
      <c r="J20" s="173">
        <f>J28+J35+J42+J49+J56+J63+J70+J77+J84</f>
        <v>46</v>
      </c>
    </row>
    <row r="21" spans="1:10" ht="31.5">
      <c r="A21" s="346"/>
      <c r="B21" s="336"/>
      <c r="C21" s="138" t="s">
        <v>7</v>
      </c>
      <c r="D21" s="178"/>
      <c r="E21" s="176"/>
      <c r="F21" s="176"/>
      <c r="G21" s="176"/>
      <c r="H21" s="176"/>
      <c r="I21" s="177"/>
      <c r="J21" s="177"/>
    </row>
    <row r="22" spans="1:10" ht="31.5">
      <c r="A22" s="346"/>
      <c r="B22" s="336"/>
      <c r="C22" s="137" t="s">
        <v>41</v>
      </c>
      <c r="D22" s="176"/>
      <c r="E22" s="176"/>
      <c r="F22" s="176"/>
      <c r="G22" s="176"/>
      <c r="H22" s="176"/>
      <c r="I22" s="177"/>
      <c r="J22" s="177"/>
    </row>
    <row r="23" spans="1:10" ht="15.75">
      <c r="A23" s="347"/>
      <c r="B23" s="337"/>
      <c r="C23" s="137" t="s">
        <v>40</v>
      </c>
      <c r="D23" s="176"/>
      <c r="E23" s="176"/>
      <c r="F23" s="176"/>
      <c r="G23" s="176"/>
      <c r="H23" s="176"/>
      <c r="I23" s="177"/>
      <c r="J23" s="177"/>
    </row>
    <row r="24" spans="1:10" ht="15.75">
      <c r="A24" s="47" t="s">
        <v>24</v>
      </c>
      <c r="B24" s="46"/>
      <c r="C24" s="135"/>
      <c r="D24" s="170"/>
      <c r="E24" s="170"/>
      <c r="F24" s="170"/>
      <c r="G24" s="170"/>
      <c r="H24" s="170"/>
      <c r="I24" s="172"/>
      <c r="J24" s="172"/>
    </row>
    <row r="25" spans="1:10" ht="19.5" customHeight="1">
      <c r="A25" s="290" t="s">
        <v>99</v>
      </c>
      <c r="B25" s="290" t="s">
        <v>146</v>
      </c>
      <c r="C25" s="139" t="s">
        <v>13</v>
      </c>
      <c r="D25" s="181">
        <f>D27+D28+D29+D30+D31</f>
        <v>457.85</v>
      </c>
      <c r="E25" s="183">
        <f t="shared" ref="E25:J25" si="6">E27+E28+E29+E30+E31</f>
        <v>95.1</v>
      </c>
      <c r="F25" s="183">
        <f>F27+F28+F29+F30+F31</f>
        <v>80.759999999999991</v>
      </c>
      <c r="G25" s="183">
        <f t="shared" si="6"/>
        <v>69.52</v>
      </c>
      <c r="H25" s="181">
        <f t="shared" si="6"/>
        <v>102.47</v>
      </c>
      <c r="I25" s="181">
        <f t="shared" si="6"/>
        <v>75</v>
      </c>
      <c r="J25" s="181">
        <f t="shared" si="6"/>
        <v>35</v>
      </c>
    </row>
    <row r="26" spans="1:10" ht="27.75" customHeight="1">
      <c r="A26" s="291"/>
      <c r="B26" s="291"/>
      <c r="C26" s="140" t="s">
        <v>36</v>
      </c>
      <c r="D26" s="184"/>
      <c r="E26" s="170"/>
      <c r="F26" s="170"/>
      <c r="G26" s="170"/>
      <c r="H26" s="170"/>
      <c r="I26" s="172"/>
      <c r="J26" s="172"/>
    </row>
    <row r="27" spans="1:10" ht="18.75" customHeight="1">
      <c r="A27" s="291"/>
      <c r="B27" s="291"/>
      <c r="C27" s="135" t="s">
        <v>37</v>
      </c>
      <c r="D27" s="181">
        <f>E27+F27+G27+H27+I27+J27</f>
        <v>88.88</v>
      </c>
      <c r="E27" s="185">
        <v>0</v>
      </c>
      <c r="F27" s="185">
        <v>60.58</v>
      </c>
      <c r="G27" s="185">
        <v>28.3</v>
      </c>
      <c r="H27" s="186"/>
      <c r="I27" s="186"/>
      <c r="J27" s="186"/>
    </row>
    <row r="28" spans="1:10" ht="15.75">
      <c r="A28" s="291"/>
      <c r="B28" s="291"/>
      <c r="C28" s="135" t="s">
        <v>38</v>
      </c>
      <c r="D28" s="181">
        <f>E28+F28+G28+H28+I28+J28</f>
        <v>368.97</v>
      </c>
      <c r="E28" s="170">
        <f>обосн.!H16</f>
        <v>95.1</v>
      </c>
      <c r="F28" s="170">
        <v>20.18</v>
      </c>
      <c r="G28" s="170">
        <v>41.22</v>
      </c>
      <c r="H28" s="170">
        <f>обосн.!K16</f>
        <v>102.47</v>
      </c>
      <c r="I28" s="170">
        <f>обосн.!L16</f>
        <v>75</v>
      </c>
      <c r="J28" s="170">
        <f>обосн.!M16</f>
        <v>35</v>
      </c>
    </row>
    <row r="29" spans="1:10" ht="15" customHeight="1">
      <c r="A29" s="291"/>
      <c r="B29" s="291"/>
      <c r="C29" s="141" t="s">
        <v>7</v>
      </c>
      <c r="D29" s="181"/>
      <c r="E29" s="170"/>
      <c r="F29" s="170"/>
      <c r="G29" s="170"/>
      <c r="H29" s="170"/>
      <c r="I29" s="172"/>
      <c r="J29" s="172"/>
    </row>
    <row r="30" spans="1:10" ht="31.5">
      <c r="A30" s="291"/>
      <c r="B30" s="291"/>
      <c r="C30" s="135" t="s">
        <v>41</v>
      </c>
      <c r="D30" s="170"/>
      <c r="E30" s="170"/>
      <c r="F30" s="170"/>
      <c r="G30" s="170"/>
      <c r="H30" s="170"/>
      <c r="I30" s="172"/>
      <c r="J30" s="172"/>
    </row>
    <row r="31" spans="1:10" ht="15.75">
      <c r="A31" s="292"/>
      <c r="B31" s="292"/>
      <c r="C31" s="135" t="s">
        <v>40</v>
      </c>
      <c r="D31" s="170"/>
      <c r="E31" s="170"/>
      <c r="F31" s="170"/>
      <c r="G31" s="170"/>
      <c r="H31" s="170"/>
      <c r="I31" s="172"/>
      <c r="J31" s="172"/>
    </row>
    <row r="32" spans="1:10" ht="31.5">
      <c r="A32" s="290" t="s">
        <v>102</v>
      </c>
      <c r="B32" s="290" t="s">
        <v>147</v>
      </c>
      <c r="C32" s="139" t="s">
        <v>31</v>
      </c>
      <c r="D32" s="181">
        <f>D33+D34+D35+D36+D37+D38</f>
        <v>20.04</v>
      </c>
      <c r="E32" s="183">
        <f t="shared" ref="E32:J32" si="7">E33+E34+E35+E36+E37+E38</f>
        <v>9.3000000000000007</v>
      </c>
      <c r="F32" s="183">
        <f t="shared" si="7"/>
        <v>6.24</v>
      </c>
      <c r="G32" s="183">
        <f t="shared" si="7"/>
        <v>0</v>
      </c>
      <c r="H32" s="181">
        <f t="shared" si="7"/>
        <v>0</v>
      </c>
      <c r="I32" s="181">
        <f t="shared" si="7"/>
        <v>3.5</v>
      </c>
      <c r="J32" s="181">
        <f t="shared" si="7"/>
        <v>1</v>
      </c>
    </row>
    <row r="33" spans="1:10" ht="31.5">
      <c r="A33" s="291"/>
      <c r="B33" s="291"/>
      <c r="C33" s="140" t="s">
        <v>36</v>
      </c>
      <c r="D33" s="170"/>
      <c r="E33" s="170"/>
      <c r="F33" s="170"/>
      <c r="G33" s="170"/>
      <c r="H33" s="170"/>
      <c r="I33" s="172"/>
      <c r="J33" s="172"/>
    </row>
    <row r="34" spans="1:10" ht="31.5">
      <c r="A34" s="291"/>
      <c r="B34" s="291"/>
      <c r="C34" s="135" t="s">
        <v>37</v>
      </c>
      <c r="D34" s="187"/>
      <c r="E34" s="189"/>
      <c r="F34" s="189"/>
      <c r="G34" s="189"/>
      <c r="H34" s="187"/>
      <c r="I34" s="187"/>
      <c r="J34" s="187"/>
    </row>
    <row r="35" spans="1:10" ht="15.75">
      <c r="A35" s="291"/>
      <c r="B35" s="291"/>
      <c r="C35" s="135" t="s">
        <v>38</v>
      </c>
      <c r="D35" s="181">
        <f>E35+F35+G35+H35+I35+J35</f>
        <v>20.04</v>
      </c>
      <c r="E35" s="170">
        <f>обосн.!H17</f>
        <v>9.3000000000000007</v>
      </c>
      <c r="F35" s="170">
        <f>обосн.!I17</f>
        <v>6.24</v>
      </c>
      <c r="G35" s="170">
        <f>обосн.!J17</f>
        <v>0</v>
      </c>
      <c r="H35" s="170">
        <f>обосн.!K17</f>
        <v>0</v>
      </c>
      <c r="I35" s="170">
        <f>обосн.!L17</f>
        <v>3.5</v>
      </c>
      <c r="J35" s="170">
        <f>обосн.!M17</f>
        <v>1</v>
      </c>
    </row>
    <row r="36" spans="1:10" ht="15" customHeight="1">
      <c r="A36" s="291"/>
      <c r="B36" s="291"/>
      <c r="C36" s="141" t="s">
        <v>7</v>
      </c>
      <c r="D36" s="170"/>
      <c r="E36" s="170"/>
      <c r="F36" s="170"/>
      <c r="G36" s="170"/>
      <c r="H36" s="170"/>
      <c r="I36" s="172"/>
      <c r="J36" s="172"/>
    </row>
    <row r="37" spans="1:10" ht="31.5">
      <c r="A37" s="291"/>
      <c r="B37" s="291"/>
      <c r="C37" s="135" t="s">
        <v>41</v>
      </c>
      <c r="D37" s="170"/>
      <c r="E37" s="170"/>
      <c r="F37" s="170"/>
      <c r="G37" s="170"/>
      <c r="H37" s="170"/>
      <c r="I37" s="172"/>
      <c r="J37" s="172"/>
    </row>
    <row r="38" spans="1:10" ht="15.75">
      <c r="A38" s="292"/>
      <c r="B38" s="292"/>
      <c r="C38" s="135" t="s">
        <v>40</v>
      </c>
      <c r="D38" s="170"/>
      <c r="E38" s="170"/>
      <c r="F38" s="170"/>
      <c r="G38" s="170"/>
      <c r="H38" s="170"/>
      <c r="I38" s="172"/>
      <c r="J38" s="172"/>
    </row>
    <row r="39" spans="1:10" ht="31.5">
      <c r="A39" s="290" t="s">
        <v>103</v>
      </c>
      <c r="B39" s="290" t="s">
        <v>149</v>
      </c>
      <c r="C39" s="139" t="s">
        <v>31</v>
      </c>
      <c r="D39" s="181">
        <f>D40+D41+D42+D43+D44+D45</f>
        <v>1334.68</v>
      </c>
      <c r="E39" s="183">
        <f t="shared" ref="E39:J39" si="8">E40+E41+E42+E43+E44+E45</f>
        <v>0</v>
      </c>
      <c r="F39" s="183">
        <f t="shared" si="8"/>
        <v>1295.98</v>
      </c>
      <c r="G39" s="183">
        <f t="shared" si="8"/>
        <v>9.92</v>
      </c>
      <c r="H39" s="181">
        <f t="shared" si="8"/>
        <v>11.280000000000001</v>
      </c>
      <c r="I39" s="181">
        <f t="shared" si="8"/>
        <v>12</v>
      </c>
      <c r="J39" s="181">
        <f t="shared" si="8"/>
        <v>5.5</v>
      </c>
    </row>
    <row r="40" spans="1:10" ht="31.5">
      <c r="A40" s="291"/>
      <c r="B40" s="291"/>
      <c r="C40" s="140" t="s">
        <v>36</v>
      </c>
      <c r="D40" s="170"/>
      <c r="E40" s="170"/>
      <c r="F40" s="170"/>
      <c r="G40" s="170"/>
      <c r="H40" s="170"/>
      <c r="I40" s="172"/>
      <c r="J40" s="172"/>
    </row>
    <row r="41" spans="1:10" ht="31.5">
      <c r="A41" s="291"/>
      <c r="B41" s="291"/>
      <c r="C41" s="135" t="s">
        <v>37</v>
      </c>
      <c r="D41" s="187"/>
      <c r="E41" s="189"/>
      <c r="F41" s="189"/>
      <c r="G41" s="189"/>
      <c r="H41" s="187"/>
      <c r="I41" s="187"/>
      <c r="J41" s="187"/>
    </row>
    <row r="42" spans="1:10" ht="15.75">
      <c r="A42" s="291"/>
      <c r="B42" s="291"/>
      <c r="C42" s="135" t="s">
        <v>38</v>
      </c>
      <c r="D42" s="181">
        <f>E42+F42+G42+H42+I42+J42</f>
        <v>1334.68</v>
      </c>
      <c r="E42" s="170">
        <f>обосн.!H20</f>
        <v>0</v>
      </c>
      <c r="F42" s="170">
        <f>обосн.!I20</f>
        <v>1295.98</v>
      </c>
      <c r="G42" s="170">
        <f>обосн.!J20</f>
        <v>9.92</v>
      </c>
      <c r="H42" s="170">
        <f>обосн.!K20</f>
        <v>11.280000000000001</v>
      </c>
      <c r="I42" s="170">
        <f>обосн.!L20</f>
        <v>12</v>
      </c>
      <c r="J42" s="170">
        <f>обосн.!M20</f>
        <v>5.5</v>
      </c>
    </row>
    <row r="43" spans="1:10" ht="15" customHeight="1">
      <c r="A43" s="291"/>
      <c r="B43" s="291"/>
      <c r="C43" s="141" t="s">
        <v>7</v>
      </c>
      <c r="D43" s="170"/>
      <c r="E43" s="170"/>
      <c r="F43" s="170"/>
      <c r="G43" s="170"/>
      <c r="H43" s="170"/>
      <c r="I43" s="172"/>
      <c r="J43" s="172"/>
    </row>
    <row r="44" spans="1:10" ht="31.5">
      <c r="A44" s="291"/>
      <c r="B44" s="291"/>
      <c r="C44" s="135" t="s">
        <v>41</v>
      </c>
      <c r="D44" s="170"/>
      <c r="E44" s="170"/>
      <c r="F44" s="170"/>
      <c r="G44" s="170"/>
      <c r="H44" s="170"/>
      <c r="I44" s="172"/>
      <c r="J44" s="172"/>
    </row>
    <row r="45" spans="1:10" ht="15.75">
      <c r="A45" s="292"/>
      <c r="B45" s="292"/>
      <c r="C45" s="135" t="s">
        <v>40</v>
      </c>
      <c r="D45" s="170"/>
      <c r="E45" s="170"/>
      <c r="F45" s="170"/>
      <c r="G45" s="170"/>
      <c r="H45" s="170"/>
      <c r="I45" s="172"/>
      <c r="J45" s="172"/>
    </row>
    <row r="46" spans="1:10" ht="31.5">
      <c r="A46" s="290" t="s">
        <v>106</v>
      </c>
      <c r="B46" s="290" t="s">
        <v>154</v>
      </c>
      <c r="C46" s="139" t="s">
        <v>31</v>
      </c>
      <c r="D46" s="181">
        <f>D47+D48+D49+D50+D51+D52</f>
        <v>14</v>
      </c>
      <c r="E46" s="183">
        <f t="shared" ref="E46:J46" si="9">E47+E48+E49+E50+E51+E52</f>
        <v>0</v>
      </c>
      <c r="F46" s="183">
        <f t="shared" si="9"/>
        <v>0</v>
      </c>
      <c r="G46" s="183">
        <f t="shared" si="9"/>
        <v>14</v>
      </c>
      <c r="H46" s="181">
        <f t="shared" si="9"/>
        <v>0</v>
      </c>
      <c r="I46" s="181">
        <f t="shared" si="9"/>
        <v>0</v>
      </c>
      <c r="J46" s="181">
        <f t="shared" si="9"/>
        <v>0</v>
      </c>
    </row>
    <row r="47" spans="1:10" ht="31.5">
      <c r="A47" s="291"/>
      <c r="B47" s="291"/>
      <c r="C47" s="140" t="s">
        <v>36</v>
      </c>
      <c r="D47" s="170"/>
      <c r="E47" s="170"/>
      <c r="F47" s="170"/>
      <c r="G47" s="170"/>
      <c r="H47" s="170"/>
      <c r="I47" s="172"/>
      <c r="J47" s="172"/>
    </row>
    <row r="48" spans="1:10" ht="31.5">
      <c r="A48" s="291"/>
      <c r="B48" s="291"/>
      <c r="C48" s="135" t="s">
        <v>37</v>
      </c>
      <c r="D48" s="187"/>
      <c r="E48" s="189"/>
      <c r="F48" s="189"/>
      <c r="G48" s="189"/>
      <c r="H48" s="187"/>
      <c r="I48" s="187"/>
      <c r="J48" s="187"/>
    </row>
    <row r="49" spans="1:10" ht="15.75">
      <c r="A49" s="291"/>
      <c r="B49" s="291"/>
      <c r="C49" s="135" t="s">
        <v>38</v>
      </c>
      <c r="D49" s="181">
        <f>E49+F49+G49+H49+I49+J49</f>
        <v>14</v>
      </c>
      <c r="E49" s="170">
        <f>обосн.!H24</f>
        <v>0</v>
      </c>
      <c r="F49" s="170">
        <f>обосн.!I24</f>
        <v>0</v>
      </c>
      <c r="G49" s="170">
        <f>обосн.!J24</f>
        <v>14</v>
      </c>
      <c r="H49" s="170">
        <f>обосн.!K24</f>
        <v>0</v>
      </c>
      <c r="I49" s="170">
        <f>обосн.!L24</f>
        <v>0</v>
      </c>
      <c r="J49" s="170">
        <f>обосн.!M24</f>
        <v>0</v>
      </c>
    </row>
    <row r="50" spans="1:10" ht="14.25" customHeight="1">
      <c r="A50" s="291"/>
      <c r="B50" s="291"/>
      <c r="C50" s="141" t="s">
        <v>7</v>
      </c>
      <c r="D50" s="170"/>
      <c r="E50" s="236"/>
      <c r="F50" s="170"/>
      <c r="G50" s="170"/>
      <c r="H50" s="170"/>
      <c r="I50" s="172"/>
      <c r="J50" s="172"/>
    </row>
    <row r="51" spans="1:10" ht="31.5">
      <c r="A51" s="291"/>
      <c r="B51" s="291"/>
      <c r="C51" s="135" t="s">
        <v>41</v>
      </c>
      <c r="D51" s="170"/>
      <c r="E51" s="170"/>
      <c r="F51" s="170"/>
      <c r="G51" s="170"/>
      <c r="H51" s="170"/>
      <c r="I51" s="172"/>
      <c r="J51" s="172"/>
    </row>
    <row r="52" spans="1:10" ht="15.75">
      <c r="A52" s="292"/>
      <c r="B52" s="292"/>
      <c r="C52" s="135" t="s">
        <v>40</v>
      </c>
      <c r="D52" s="170"/>
      <c r="E52" s="170"/>
      <c r="F52" s="170"/>
      <c r="G52" s="170"/>
      <c r="H52" s="170"/>
      <c r="I52" s="172"/>
      <c r="J52" s="172"/>
    </row>
    <row r="53" spans="1:10" ht="31.5">
      <c r="A53" s="290" t="s">
        <v>107</v>
      </c>
      <c r="B53" s="290" t="s">
        <v>152</v>
      </c>
      <c r="C53" s="139" t="s">
        <v>31</v>
      </c>
      <c r="D53" s="170">
        <f>D54+D55+D56+D57+D58+D59</f>
        <v>1338.1</v>
      </c>
      <c r="E53" s="170">
        <f t="shared" ref="E53:J53" si="10">E54+E55+E56+E57+E58+E59</f>
        <v>516.79999999999995</v>
      </c>
      <c r="F53" s="170">
        <f t="shared" si="10"/>
        <v>269</v>
      </c>
      <c r="G53" s="170">
        <f t="shared" si="10"/>
        <v>1031.6799999999998</v>
      </c>
      <c r="H53" s="170">
        <f t="shared" si="10"/>
        <v>20.62</v>
      </c>
      <c r="I53" s="170">
        <f t="shared" si="10"/>
        <v>0</v>
      </c>
      <c r="J53" s="170">
        <f t="shared" si="10"/>
        <v>0</v>
      </c>
    </row>
    <row r="54" spans="1:10" ht="31.5">
      <c r="A54" s="291"/>
      <c r="B54" s="291"/>
      <c r="C54" s="140" t="s">
        <v>36</v>
      </c>
      <c r="D54" s="170"/>
      <c r="E54" s="170"/>
      <c r="F54" s="170"/>
      <c r="G54" s="170"/>
      <c r="H54" s="170"/>
      <c r="I54" s="172"/>
      <c r="J54" s="172"/>
    </row>
    <row r="55" spans="1:10" ht="31.5">
      <c r="A55" s="291"/>
      <c r="B55" s="291"/>
      <c r="C55" s="135" t="s">
        <v>37</v>
      </c>
      <c r="D55" s="170"/>
      <c r="E55" s="170"/>
      <c r="F55" s="170"/>
      <c r="G55" s="170">
        <v>500</v>
      </c>
      <c r="H55" s="170"/>
      <c r="I55" s="172"/>
      <c r="J55" s="172"/>
    </row>
    <row r="56" spans="1:10" ht="15.75">
      <c r="A56" s="291"/>
      <c r="B56" s="291"/>
      <c r="C56" s="135" t="s">
        <v>38</v>
      </c>
      <c r="D56" s="170">
        <f>E56+F56+G56+H56+I56+J56</f>
        <v>1338.1</v>
      </c>
      <c r="E56" s="170">
        <f>обосн.!H27</f>
        <v>516.79999999999995</v>
      </c>
      <c r="F56" s="170">
        <f>обосн.!I27</f>
        <v>269</v>
      </c>
      <c r="G56" s="170">
        <v>531.67999999999995</v>
      </c>
      <c r="H56" s="170">
        <f>обосн.!K27</f>
        <v>20.62</v>
      </c>
      <c r="I56" s="170">
        <f>обосн.!L27</f>
        <v>0</v>
      </c>
      <c r="J56" s="170">
        <f>обосн.!M27</f>
        <v>0</v>
      </c>
    </row>
    <row r="57" spans="1:10" ht="13.5" customHeight="1">
      <c r="A57" s="291"/>
      <c r="B57" s="291"/>
      <c r="C57" s="141" t="s">
        <v>7</v>
      </c>
      <c r="D57" s="170"/>
      <c r="E57" s="170"/>
      <c r="F57" s="170"/>
      <c r="G57" s="170"/>
      <c r="H57" s="170"/>
      <c r="I57" s="172"/>
      <c r="J57" s="172"/>
    </row>
    <row r="58" spans="1:10" ht="31.5">
      <c r="A58" s="291"/>
      <c r="B58" s="291"/>
      <c r="C58" s="135" t="s">
        <v>41</v>
      </c>
      <c r="D58" s="170"/>
      <c r="E58" s="170"/>
      <c r="F58" s="170"/>
      <c r="G58" s="170"/>
      <c r="H58" s="170"/>
      <c r="I58" s="172"/>
      <c r="J58" s="172"/>
    </row>
    <row r="59" spans="1:10" ht="15.75">
      <c r="A59" s="292"/>
      <c r="B59" s="292"/>
      <c r="C59" s="135" t="s">
        <v>40</v>
      </c>
      <c r="D59" s="170"/>
      <c r="E59" s="170"/>
      <c r="F59" s="170"/>
      <c r="G59" s="170"/>
      <c r="H59" s="170"/>
      <c r="I59" s="172"/>
      <c r="J59" s="172"/>
    </row>
    <row r="60" spans="1:10" ht="31.5">
      <c r="A60" s="290" t="s">
        <v>109</v>
      </c>
      <c r="B60" s="291" t="s">
        <v>156</v>
      </c>
      <c r="C60" s="139" t="s">
        <v>31</v>
      </c>
      <c r="D60" s="170">
        <f>D61+D62+D63+D64+D65+D66</f>
        <v>3</v>
      </c>
      <c r="E60" s="170">
        <f t="shared" ref="E60:J60" si="11">E61+E62+E63+E64+E65+E66</f>
        <v>0</v>
      </c>
      <c r="F60" s="170">
        <f t="shared" si="11"/>
        <v>0</v>
      </c>
      <c r="G60" s="170">
        <f t="shared" si="11"/>
        <v>0</v>
      </c>
      <c r="H60" s="170">
        <f t="shared" si="11"/>
        <v>0</v>
      </c>
      <c r="I60" s="170">
        <f t="shared" si="11"/>
        <v>2</v>
      </c>
      <c r="J60" s="170">
        <f t="shared" si="11"/>
        <v>1</v>
      </c>
    </row>
    <row r="61" spans="1:10" ht="31.5">
      <c r="A61" s="291"/>
      <c r="B61" s="291"/>
      <c r="C61" s="140" t="s">
        <v>36</v>
      </c>
      <c r="D61" s="170"/>
      <c r="E61" s="170"/>
      <c r="F61" s="170"/>
      <c r="G61" s="170"/>
      <c r="H61" s="170"/>
      <c r="I61" s="172"/>
      <c r="J61" s="172"/>
    </row>
    <row r="62" spans="1:10" ht="31.5">
      <c r="A62" s="291"/>
      <c r="B62" s="291"/>
      <c r="C62" s="135" t="s">
        <v>37</v>
      </c>
      <c r="D62" s="170"/>
      <c r="E62" s="170"/>
      <c r="F62" s="170"/>
      <c r="G62" s="170"/>
      <c r="H62" s="170"/>
      <c r="I62" s="172"/>
      <c r="J62" s="172"/>
    </row>
    <row r="63" spans="1:10" ht="15.75">
      <c r="A63" s="291"/>
      <c r="B63" s="291"/>
      <c r="C63" s="135" t="s">
        <v>38</v>
      </c>
      <c r="D63" s="170">
        <f>E63+F63+G63+H63+I63+J63</f>
        <v>3</v>
      </c>
      <c r="E63" s="170">
        <f>обосн.!H30</f>
        <v>0</v>
      </c>
      <c r="F63" s="170">
        <f>обосн.!I30</f>
        <v>0</v>
      </c>
      <c r="G63" s="170">
        <f>обосн.!J30</f>
        <v>0</v>
      </c>
      <c r="H63" s="170">
        <f>обосн.!K30</f>
        <v>0</v>
      </c>
      <c r="I63" s="170">
        <f>обосн.!L30</f>
        <v>2</v>
      </c>
      <c r="J63" s="170">
        <f>обосн.!M30</f>
        <v>1</v>
      </c>
    </row>
    <row r="64" spans="1:10" ht="15" customHeight="1">
      <c r="A64" s="291"/>
      <c r="B64" s="291"/>
      <c r="C64" s="141" t="s">
        <v>7</v>
      </c>
      <c r="D64" s="170"/>
      <c r="E64" s="170"/>
      <c r="F64" s="170"/>
      <c r="G64" s="170"/>
      <c r="H64" s="170"/>
      <c r="I64" s="172"/>
      <c r="J64" s="172"/>
    </row>
    <row r="65" spans="1:10" ht="31.5">
      <c r="A65" s="291"/>
      <c r="B65" s="291"/>
      <c r="C65" s="135" t="s">
        <v>41</v>
      </c>
      <c r="D65" s="170"/>
      <c r="E65" s="170"/>
      <c r="F65" s="170"/>
      <c r="G65" s="170"/>
      <c r="H65" s="170"/>
      <c r="I65" s="172"/>
      <c r="J65" s="172"/>
    </row>
    <row r="66" spans="1:10" ht="15.75">
      <c r="A66" s="292"/>
      <c r="B66" s="292"/>
      <c r="C66" s="135" t="s">
        <v>40</v>
      </c>
      <c r="D66" s="170"/>
      <c r="E66" s="170"/>
      <c r="F66" s="170"/>
      <c r="G66" s="170"/>
      <c r="H66" s="170"/>
      <c r="I66" s="172"/>
      <c r="J66" s="172"/>
    </row>
    <row r="67" spans="1:10" ht="31.5">
      <c r="A67" s="290" t="s">
        <v>110</v>
      </c>
      <c r="B67" s="290" t="s">
        <v>159</v>
      </c>
      <c r="C67" s="139" t="s">
        <v>31</v>
      </c>
      <c r="D67" s="170">
        <f>D68+D69+D70+D71+D72+D73</f>
        <v>98.81</v>
      </c>
      <c r="E67" s="170">
        <f t="shared" ref="E67:J67" si="12">E68+E69+E70+E71+E72+E73</f>
        <v>15</v>
      </c>
      <c r="F67" s="170">
        <f t="shared" si="12"/>
        <v>10.8</v>
      </c>
      <c r="G67" s="170">
        <f t="shared" si="12"/>
        <v>5.09</v>
      </c>
      <c r="H67" s="170">
        <f t="shared" si="12"/>
        <v>61.92</v>
      </c>
      <c r="I67" s="170">
        <f t="shared" si="12"/>
        <v>4</v>
      </c>
      <c r="J67" s="170">
        <f t="shared" si="12"/>
        <v>2</v>
      </c>
    </row>
    <row r="68" spans="1:10" ht="31.5">
      <c r="A68" s="291"/>
      <c r="B68" s="291"/>
      <c r="C68" s="140" t="s">
        <v>36</v>
      </c>
      <c r="D68" s="170"/>
      <c r="E68" s="170"/>
      <c r="F68" s="170"/>
      <c r="G68" s="170"/>
      <c r="H68" s="170"/>
      <c r="I68" s="172"/>
      <c r="J68" s="172"/>
    </row>
    <row r="69" spans="1:10" ht="31.5">
      <c r="A69" s="291"/>
      <c r="B69" s="291"/>
      <c r="C69" s="135" t="s">
        <v>37</v>
      </c>
      <c r="D69" s="170"/>
      <c r="E69" s="170"/>
      <c r="F69" s="170"/>
      <c r="G69" s="170"/>
      <c r="H69" s="170"/>
      <c r="I69" s="172"/>
      <c r="J69" s="172"/>
    </row>
    <row r="70" spans="1:10" ht="15.75">
      <c r="A70" s="291"/>
      <c r="B70" s="291"/>
      <c r="C70" s="135" t="s">
        <v>38</v>
      </c>
      <c r="D70" s="170">
        <f>E70+F70+G70+H70+I70+J70</f>
        <v>98.81</v>
      </c>
      <c r="E70" s="170">
        <f>обосн.!H33</f>
        <v>15</v>
      </c>
      <c r="F70" s="170">
        <f>обосн.!I33</f>
        <v>10.8</v>
      </c>
      <c r="G70" s="170">
        <f>обосн.!J33</f>
        <v>5.09</v>
      </c>
      <c r="H70" s="170">
        <f>обосн.!K33</f>
        <v>61.92</v>
      </c>
      <c r="I70" s="170">
        <f>обосн.!L33</f>
        <v>4</v>
      </c>
      <c r="J70" s="170">
        <f>обосн.!M33</f>
        <v>2</v>
      </c>
    </row>
    <row r="71" spans="1:10" ht="15" customHeight="1">
      <c r="A71" s="291"/>
      <c r="B71" s="291"/>
      <c r="C71" s="141" t="s">
        <v>7</v>
      </c>
      <c r="D71" s="170"/>
      <c r="E71" s="170"/>
      <c r="F71" s="170"/>
      <c r="G71" s="170"/>
      <c r="H71" s="170"/>
      <c r="I71" s="172"/>
      <c r="J71" s="172"/>
    </row>
    <row r="72" spans="1:10" ht="31.5">
      <c r="A72" s="291"/>
      <c r="B72" s="291"/>
      <c r="C72" s="135" t="s">
        <v>41</v>
      </c>
      <c r="D72" s="170"/>
      <c r="E72" s="170"/>
      <c r="F72" s="170"/>
      <c r="G72" s="170"/>
      <c r="H72" s="170"/>
      <c r="I72" s="172"/>
      <c r="J72" s="172"/>
    </row>
    <row r="73" spans="1:10" ht="15.75">
      <c r="A73" s="292"/>
      <c r="B73" s="292"/>
      <c r="C73" s="135" t="s">
        <v>40</v>
      </c>
      <c r="D73" s="170"/>
      <c r="E73" s="170"/>
      <c r="F73" s="170"/>
      <c r="G73" s="170"/>
      <c r="H73" s="170"/>
      <c r="I73" s="172"/>
      <c r="J73" s="172"/>
    </row>
    <row r="74" spans="1:10" ht="31.5">
      <c r="A74" s="290" t="s">
        <v>164</v>
      </c>
      <c r="B74" s="290" t="s">
        <v>255</v>
      </c>
      <c r="C74" s="139" t="s">
        <v>31</v>
      </c>
      <c r="D74" s="181">
        <f>D75+D76+D77+D78+D79+D80</f>
        <v>2979.74</v>
      </c>
      <c r="E74" s="183">
        <f t="shared" ref="E74:J74" si="13">E75+E76+E77+E78+E79+E80</f>
        <v>19.3</v>
      </c>
      <c r="F74" s="183">
        <f t="shared" si="13"/>
        <v>10.7</v>
      </c>
      <c r="G74" s="183">
        <f t="shared" si="13"/>
        <v>9.24</v>
      </c>
      <c r="H74" s="181">
        <f t="shared" si="13"/>
        <v>15</v>
      </c>
      <c r="I74" s="181">
        <f t="shared" si="13"/>
        <v>2925</v>
      </c>
      <c r="J74" s="181">
        <f t="shared" si="13"/>
        <v>0.5</v>
      </c>
    </row>
    <row r="75" spans="1:10" ht="31.5">
      <c r="A75" s="291"/>
      <c r="B75" s="291"/>
      <c r="C75" s="140" t="s">
        <v>36</v>
      </c>
      <c r="D75" s="170"/>
      <c r="E75" s="170"/>
      <c r="F75" s="170"/>
      <c r="G75" s="170"/>
      <c r="H75" s="170"/>
      <c r="I75" s="172"/>
      <c r="J75" s="172"/>
    </row>
    <row r="76" spans="1:10" ht="31.5">
      <c r="A76" s="291"/>
      <c r="B76" s="291"/>
      <c r="C76" s="135" t="s">
        <v>37</v>
      </c>
      <c r="D76" s="187"/>
      <c r="E76" s="189"/>
      <c r="F76" s="189"/>
      <c r="G76" s="189"/>
      <c r="H76" s="187"/>
      <c r="I76" s="187"/>
      <c r="J76" s="187"/>
    </row>
    <row r="77" spans="1:10" ht="15.75">
      <c r="A77" s="291"/>
      <c r="B77" s="291"/>
      <c r="C77" s="135" t="s">
        <v>38</v>
      </c>
      <c r="D77" s="181">
        <f>E77+F77+G77+H77+I77+J77</f>
        <v>2979.74</v>
      </c>
      <c r="E77" s="170">
        <f>обосн.!H36</f>
        <v>19.3</v>
      </c>
      <c r="F77" s="170">
        <f>обосн.!I36</f>
        <v>10.7</v>
      </c>
      <c r="G77" s="170">
        <f>обосн.!J36</f>
        <v>9.24</v>
      </c>
      <c r="H77" s="170">
        <f>обосн.!K36</f>
        <v>15</v>
      </c>
      <c r="I77" s="170">
        <f>обосн.!L36</f>
        <v>2925</v>
      </c>
      <c r="J77" s="170">
        <f>обосн.!M36</f>
        <v>0.5</v>
      </c>
    </row>
    <row r="78" spans="1:10" ht="12.75" customHeight="1">
      <c r="A78" s="291"/>
      <c r="B78" s="291"/>
      <c r="C78" s="141" t="s">
        <v>7</v>
      </c>
      <c r="D78" s="170"/>
      <c r="E78" s="170"/>
      <c r="F78" s="170"/>
      <c r="G78" s="170"/>
      <c r="H78" s="170"/>
      <c r="I78" s="172"/>
      <c r="J78" s="172"/>
    </row>
    <row r="79" spans="1:10" ht="31.5">
      <c r="A79" s="291"/>
      <c r="B79" s="291"/>
      <c r="C79" s="135" t="s">
        <v>41</v>
      </c>
      <c r="D79" s="170"/>
      <c r="E79" s="170"/>
      <c r="F79" s="170"/>
      <c r="G79" s="170"/>
      <c r="H79" s="170"/>
      <c r="I79" s="172"/>
      <c r="J79" s="172"/>
    </row>
    <row r="80" spans="1:10" ht="15.75">
      <c r="A80" s="292"/>
      <c r="B80" s="292"/>
      <c r="C80" s="135" t="s">
        <v>40</v>
      </c>
      <c r="D80" s="170"/>
      <c r="E80" s="170"/>
      <c r="F80" s="170"/>
      <c r="G80" s="170"/>
      <c r="H80" s="170"/>
      <c r="I80" s="172"/>
      <c r="J80" s="172"/>
    </row>
    <row r="81" spans="1:10" ht="31.5">
      <c r="A81" s="290" t="s">
        <v>165</v>
      </c>
      <c r="B81" s="290" t="s">
        <v>292</v>
      </c>
      <c r="C81" s="139" t="s">
        <v>31</v>
      </c>
      <c r="D81" s="181">
        <f>D82+D83+D84+D85+D86+D87</f>
        <v>56.540000000000006</v>
      </c>
      <c r="E81" s="183">
        <f t="shared" ref="E81:J81" si="14">E82+E83+E84+E85+E86+E87</f>
        <v>8</v>
      </c>
      <c r="F81" s="183">
        <f t="shared" si="14"/>
        <v>0</v>
      </c>
      <c r="G81" s="183">
        <f t="shared" si="14"/>
        <v>13.38</v>
      </c>
      <c r="H81" s="181">
        <f t="shared" si="14"/>
        <v>29.16</v>
      </c>
      <c r="I81" s="181">
        <f t="shared" si="14"/>
        <v>5</v>
      </c>
      <c r="J81" s="181">
        <f t="shared" si="14"/>
        <v>1</v>
      </c>
    </row>
    <row r="82" spans="1:10" ht="31.5">
      <c r="A82" s="291"/>
      <c r="B82" s="291"/>
      <c r="C82" s="140" t="s">
        <v>36</v>
      </c>
      <c r="D82" s="170"/>
      <c r="E82" s="170"/>
      <c r="F82" s="170"/>
      <c r="G82" s="170"/>
      <c r="H82" s="170"/>
      <c r="I82" s="172"/>
      <c r="J82" s="172"/>
    </row>
    <row r="83" spans="1:10" ht="31.5">
      <c r="A83" s="291"/>
      <c r="B83" s="291"/>
      <c r="C83" s="135" t="s">
        <v>37</v>
      </c>
      <c r="D83" s="187"/>
      <c r="E83" s="189"/>
      <c r="F83" s="189"/>
      <c r="G83" s="189"/>
      <c r="H83" s="187"/>
      <c r="I83" s="187"/>
      <c r="J83" s="187"/>
    </row>
    <row r="84" spans="1:10" s="163" customFormat="1" ht="15.75">
      <c r="A84" s="291"/>
      <c r="B84" s="291"/>
      <c r="C84" s="135" t="s">
        <v>38</v>
      </c>
      <c r="D84" s="183">
        <f>E84+F84+G84+H84+I84+J84</f>
        <v>56.540000000000006</v>
      </c>
      <c r="E84" s="170">
        <f>обосн.!H41</f>
        <v>8</v>
      </c>
      <c r="F84" s="170">
        <f>обосн.!I41</f>
        <v>0</v>
      </c>
      <c r="G84" s="170">
        <f>обосн.!J41</f>
        <v>13.38</v>
      </c>
      <c r="H84" s="170">
        <f>обосн.!K41</f>
        <v>29.16</v>
      </c>
      <c r="I84" s="170">
        <f>обосн.!L41</f>
        <v>5</v>
      </c>
      <c r="J84" s="170">
        <f>обосн.!M41</f>
        <v>1</v>
      </c>
    </row>
    <row r="85" spans="1:10" ht="12.75" customHeight="1">
      <c r="A85" s="291"/>
      <c r="B85" s="291"/>
      <c r="C85" s="141" t="s">
        <v>7</v>
      </c>
      <c r="D85" s="170"/>
      <c r="E85" s="170"/>
      <c r="F85" s="170"/>
      <c r="G85" s="170"/>
      <c r="H85" s="170"/>
      <c r="I85" s="172"/>
      <c r="J85" s="172"/>
    </row>
    <row r="86" spans="1:10" ht="31.5">
      <c r="A86" s="291"/>
      <c r="B86" s="291"/>
      <c r="C86" s="135" t="s">
        <v>41</v>
      </c>
      <c r="D86" s="170"/>
      <c r="E86" s="170"/>
      <c r="F86" s="170"/>
      <c r="G86" s="170"/>
      <c r="H86" s="170"/>
      <c r="I86" s="172"/>
      <c r="J86" s="172"/>
    </row>
    <row r="87" spans="1:10" ht="15.75">
      <c r="A87" s="292"/>
      <c r="B87" s="292"/>
      <c r="C87" s="135" t="s">
        <v>40</v>
      </c>
      <c r="D87" s="170"/>
      <c r="E87" s="170"/>
      <c r="F87" s="170"/>
      <c r="G87" s="170"/>
      <c r="H87" s="170"/>
      <c r="I87" s="172"/>
      <c r="J87" s="172"/>
    </row>
    <row r="88" spans="1:10" ht="31.5">
      <c r="A88" s="290" t="s">
        <v>306</v>
      </c>
      <c r="B88" s="290" t="s">
        <v>307</v>
      </c>
      <c r="C88" s="139" t="s">
        <v>31</v>
      </c>
      <c r="D88" s="181">
        <f>D89+D90+D91+D92+D93+D94</f>
        <v>76</v>
      </c>
      <c r="E88" s="183">
        <f t="shared" ref="E88:J88" si="15">E89+E90+E91+E92+E93+E94</f>
        <v>0</v>
      </c>
      <c r="F88" s="183">
        <f t="shared" si="15"/>
        <v>0</v>
      </c>
      <c r="G88" s="183">
        <f t="shared" si="15"/>
        <v>0</v>
      </c>
      <c r="H88" s="181">
        <f t="shared" si="15"/>
        <v>76</v>
      </c>
      <c r="I88" s="181">
        <f t="shared" si="15"/>
        <v>0</v>
      </c>
      <c r="J88" s="181">
        <f t="shared" si="15"/>
        <v>0</v>
      </c>
    </row>
    <row r="89" spans="1:10" ht="31.5">
      <c r="A89" s="291"/>
      <c r="B89" s="291"/>
      <c r="C89" s="140" t="s">
        <v>36</v>
      </c>
      <c r="D89" s="170"/>
      <c r="E89" s="170"/>
      <c r="F89" s="170"/>
      <c r="G89" s="170"/>
      <c r="H89" s="170"/>
      <c r="I89" s="172"/>
      <c r="J89" s="172"/>
    </row>
    <row r="90" spans="1:10" ht="31.5">
      <c r="A90" s="291"/>
      <c r="B90" s="291"/>
      <c r="C90" s="135" t="s">
        <v>37</v>
      </c>
      <c r="D90" s="187"/>
      <c r="E90" s="189"/>
      <c r="F90" s="189"/>
      <c r="G90" s="189"/>
      <c r="H90" s="187"/>
      <c r="I90" s="187"/>
      <c r="J90" s="187"/>
    </row>
    <row r="91" spans="1:10" s="163" customFormat="1" ht="15.75">
      <c r="A91" s="291"/>
      <c r="B91" s="291"/>
      <c r="C91" s="135" t="s">
        <v>38</v>
      </c>
      <c r="D91" s="183">
        <f>E91+F91+G91+H91+I91+J91</f>
        <v>76</v>
      </c>
      <c r="E91" s="170">
        <f>обосн.!H48</f>
        <v>0</v>
      </c>
      <c r="F91" s="170">
        <f>обосн.!I48</f>
        <v>0</v>
      </c>
      <c r="G91" s="170">
        <f>обосн.!J48</f>
        <v>0</v>
      </c>
      <c r="H91" s="170">
        <v>76</v>
      </c>
      <c r="I91" s="170">
        <f>обосн.!L48</f>
        <v>0</v>
      </c>
      <c r="J91" s="170">
        <f>обосн.!M48</f>
        <v>0</v>
      </c>
    </row>
    <row r="92" spans="1:10" ht="12.75" customHeight="1">
      <c r="A92" s="291"/>
      <c r="B92" s="291"/>
      <c r="C92" s="141" t="s">
        <v>7</v>
      </c>
      <c r="D92" s="170"/>
      <c r="E92" s="170"/>
      <c r="F92" s="170"/>
      <c r="G92" s="170"/>
      <c r="H92" s="170"/>
      <c r="I92" s="172"/>
      <c r="J92" s="172"/>
    </row>
    <row r="93" spans="1:10" ht="31.5">
      <c r="A93" s="291"/>
      <c r="B93" s="291"/>
      <c r="C93" s="135" t="s">
        <v>41</v>
      </c>
      <c r="D93" s="170"/>
      <c r="E93" s="170"/>
      <c r="F93" s="170"/>
      <c r="G93" s="170"/>
      <c r="H93" s="170"/>
      <c r="I93" s="172"/>
      <c r="J93" s="172"/>
    </row>
    <row r="94" spans="1:10" ht="15.75">
      <c r="A94" s="292"/>
      <c r="B94" s="292"/>
      <c r="C94" s="135" t="s">
        <v>40</v>
      </c>
      <c r="D94" s="170"/>
      <c r="E94" s="170"/>
      <c r="F94" s="170"/>
      <c r="G94" s="170"/>
      <c r="H94" s="170"/>
      <c r="I94" s="172"/>
      <c r="J94" s="172"/>
    </row>
    <row r="95" spans="1:10" s="163" customFormat="1" ht="15" customHeight="1">
      <c r="A95" s="348" t="s">
        <v>111</v>
      </c>
      <c r="B95" s="314" t="s">
        <v>260</v>
      </c>
      <c r="C95" s="218" t="s">
        <v>31</v>
      </c>
      <c r="D95" s="173">
        <f>D96+D97+D98+D99+D100+D101</f>
        <v>5520.5299999999988</v>
      </c>
      <c r="E95" s="173">
        <f t="shared" ref="E95:J95" si="16">E96+E97+E98+E99+E100+E101</f>
        <v>886.8</v>
      </c>
      <c r="F95" s="173">
        <f t="shared" si="16"/>
        <v>804.95</v>
      </c>
      <c r="G95" s="173">
        <f t="shared" si="16"/>
        <v>793.87999999999988</v>
      </c>
      <c r="H95" s="173">
        <f t="shared" si="16"/>
        <v>1401.1</v>
      </c>
      <c r="I95" s="173">
        <f t="shared" si="16"/>
        <v>1168.5999999999999</v>
      </c>
      <c r="J95" s="173">
        <f t="shared" si="16"/>
        <v>465.20000000000005</v>
      </c>
    </row>
    <row r="96" spans="1:10" ht="31.5">
      <c r="A96" s="349"/>
      <c r="B96" s="315"/>
      <c r="C96" s="142" t="s">
        <v>36</v>
      </c>
      <c r="D96" s="175"/>
      <c r="E96" s="176"/>
      <c r="F96" s="176"/>
      <c r="G96" s="176"/>
      <c r="H96" s="175"/>
      <c r="I96" s="190"/>
      <c r="J96" s="190"/>
    </row>
    <row r="97" spans="1:10" ht="31.5">
      <c r="A97" s="349"/>
      <c r="B97" s="315"/>
      <c r="C97" s="143" t="s">
        <v>37</v>
      </c>
      <c r="D97" s="191"/>
      <c r="E97" s="192"/>
      <c r="F97" s="192"/>
      <c r="G97" s="192"/>
      <c r="H97" s="191"/>
      <c r="I97" s="191"/>
      <c r="J97" s="191"/>
    </row>
    <row r="98" spans="1:10" ht="31.5">
      <c r="A98" s="349"/>
      <c r="B98" s="315"/>
      <c r="C98" s="143" t="s">
        <v>38</v>
      </c>
      <c r="D98" s="179">
        <f>D106+D113</f>
        <v>5520.5299999999988</v>
      </c>
      <c r="E98" s="173">
        <f t="shared" ref="E98:J98" si="17">E106+E113</f>
        <v>886.8</v>
      </c>
      <c r="F98" s="173">
        <f t="shared" si="17"/>
        <v>804.95</v>
      </c>
      <c r="G98" s="173">
        <f t="shared" si="17"/>
        <v>793.87999999999988</v>
      </c>
      <c r="H98" s="179">
        <f t="shared" si="17"/>
        <v>1401.1</v>
      </c>
      <c r="I98" s="179">
        <f t="shared" si="17"/>
        <v>1168.5999999999999</v>
      </c>
      <c r="J98" s="179">
        <f t="shared" si="17"/>
        <v>465.20000000000005</v>
      </c>
    </row>
    <row r="99" spans="1:10" ht="30" customHeight="1">
      <c r="A99" s="349"/>
      <c r="B99" s="315"/>
      <c r="C99" s="144" t="s">
        <v>7</v>
      </c>
      <c r="D99" s="179"/>
      <c r="E99" s="176"/>
      <c r="F99" s="176"/>
      <c r="G99" s="176"/>
      <c r="H99" s="175"/>
      <c r="I99" s="190"/>
      <c r="J99" s="190"/>
    </row>
    <row r="100" spans="1:10" ht="31.5">
      <c r="A100" s="349"/>
      <c r="B100" s="315"/>
      <c r="C100" s="143" t="s">
        <v>41</v>
      </c>
      <c r="D100" s="175"/>
      <c r="E100" s="176"/>
      <c r="F100" s="176"/>
      <c r="G100" s="176"/>
      <c r="H100" s="175"/>
      <c r="I100" s="190"/>
      <c r="J100" s="190"/>
    </row>
    <row r="101" spans="1:10" ht="15.75">
      <c r="A101" s="350"/>
      <c r="B101" s="316"/>
      <c r="C101" s="143" t="s">
        <v>40</v>
      </c>
      <c r="D101" s="175"/>
      <c r="E101" s="176"/>
      <c r="F101" s="176"/>
      <c r="G101" s="176"/>
      <c r="H101" s="175"/>
      <c r="I101" s="190"/>
      <c r="J101" s="190"/>
    </row>
    <row r="102" spans="1:10" ht="15.75">
      <c r="A102" s="47" t="s">
        <v>24</v>
      </c>
      <c r="B102" s="107"/>
      <c r="C102" s="145"/>
      <c r="D102" s="171"/>
      <c r="E102" s="170"/>
      <c r="F102" s="170"/>
      <c r="G102" s="170"/>
      <c r="H102" s="171"/>
      <c r="I102" s="193"/>
      <c r="J102" s="193"/>
    </row>
    <row r="103" spans="1:10" ht="31.5">
      <c r="A103" s="290" t="s">
        <v>112</v>
      </c>
      <c r="B103" s="290" t="s">
        <v>194</v>
      </c>
      <c r="C103" s="139" t="s">
        <v>31</v>
      </c>
      <c r="D103" s="181">
        <f>D104+D105+D106+D107+D108+D109</f>
        <v>4848.829999999999</v>
      </c>
      <c r="E103" s="183">
        <f t="shared" ref="E103:J103" si="18">E104+E105+E106+E107+E108+E109</f>
        <v>767.5</v>
      </c>
      <c r="F103" s="183">
        <f t="shared" si="18"/>
        <v>658.35</v>
      </c>
      <c r="G103" s="183">
        <f t="shared" si="18"/>
        <v>646.17999999999995</v>
      </c>
      <c r="H103" s="181">
        <f t="shared" si="18"/>
        <v>1143</v>
      </c>
      <c r="I103" s="181">
        <f t="shared" si="18"/>
        <v>1168.5999999999999</v>
      </c>
      <c r="J103" s="181">
        <f t="shared" si="18"/>
        <v>465.20000000000005</v>
      </c>
    </row>
    <row r="104" spans="1:10" ht="31.5">
      <c r="A104" s="291"/>
      <c r="B104" s="291"/>
      <c r="C104" s="140" t="s">
        <v>36</v>
      </c>
      <c r="D104" s="184"/>
      <c r="E104" s="170"/>
      <c r="F104" s="170"/>
      <c r="G104" s="170"/>
      <c r="H104" s="184"/>
      <c r="I104" s="184"/>
      <c r="J104" s="184"/>
    </row>
    <row r="105" spans="1:10" ht="31.5">
      <c r="A105" s="291"/>
      <c r="B105" s="291"/>
      <c r="C105" s="135" t="s">
        <v>37</v>
      </c>
      <c r="D105" s="187"/>
      <c r="E105" s="189"/>
      <c r="F105" s="189"/>
      <c r="G105" s="189"/>
      <c r="H105" s="187"/>
      <c r="I105" s="187"/>
      <c r="J105" s="187"/>
    </row>
    <row r="106" spans="1:10" ht="15.75">
      <c r="A106" s="291"/>
      <c r="B106" s="291"/>
      <c r="C106" s="135" t="s">
        <v>38</v>
      </c>
      <c r="D106" s="181">
        <f>E106+F106+G106+H106+I106+J106</f>
        <v>4848.829999999999</v>
      </c>
      <c r="E106" s="170">
        <f>обосн.!H51</f>
        <v>767.5</v>
      </c>
      <c r="F106" s="170">
        <f>обосн.!I51</f>
        <v>658.35</v>
      </c>
      <c r="G106" s="170">
        <f>обосн.!J51</f>
        <v>646.17999999999995</v>
      </c>
      <c r="H106" s="170">
        <f>обосн.!K51</f>
        <v>1143</v>
      </c>
      <c r="I106" s="170">
        <f>обосн.!L51</f>
        <v>1168.5999999999999</v>
      </c>
      <c r="J106" s="170">
        <f>обосн.!M51</f>
        <v>465.20000000000005</v>
      </c>
    </row>
    <row r="107" spans="1:10" ht="13.5" customHeight="1">
      <c r="A107" s="291"/>
      <c r="B107" s="291"/>
      <c r="C107" s="141" t="s">
        <v>7</v>
      </c>
      <c r="D107" s="181">
        <f t="shared" ref="D107:D116" si="19">E107+F107+G107+H107+I107+J107</f>
        <v>0</v>
      </c>
      <c r="E107" s="183"/>
      <c r="F107" s="183"/>
      <c r="G107" s="183"/>
      <c r="H107" s="181"/>
      <c r="I107" s="181"/>
      <c r="J107" s="181"/>
    </row>
    <row r="108" spans="1:10" ht="31.5">
      <c r="A108" s="291"/>
      <c r="B108" s="291"/>
      <c r="C108" s="135" t="s">
        <v>41</v>
      </c>
      <c r="D108" s="181">
        <f t="shared" si="19"/>
        <v>0</v>
      </c>
      <c r="E108" s="170"/>
      <c r="F108" s="170"/>
      <c r="G108" s="170"/>
      <c r="H108" s="170"/>
      <c r="I108" s="170"/>
      <c r="J108" s="170"/>
    </row>
    <row r="109" spans="1:10" ht="15.75">
      <c r="A109" s="292"/>
      <c r="B109" s="292"/>
      <c r="C109" s="135" t="s">
        <v>40</v>
      </c>
      <c r="D109" s="181">
        <f t="shared" si="19"/>
        <v>0</v>
      </c>
      <c r="E109" s="170"/>
      <c r="F109" s="170"/>
      <c r="G109" s="170"/>
      <c r="H109" s="170"/>
      <c r="I109" s="170"/>
      <c r="J109" s="170"/>
    </row>
    <row r="110" spans="1:10" ht="31.5">
      <c r="A110" s="290" t="s">
        <v>113</v>
      </c>
      <c r="B110" s="290" t="s">
        <v>196</v>
      </c>
      <c r="C110" s="139" t="s">
        <v>31</v>
      </c>
      <c r="D110" s="181">
        <f>D111+D112+D113+D114+D115+D116</f>
        <v>671.7</v>
      </c>
      <c r="E110" s="183">
        <f t="shared" ref="E110:J110" si="20">E111+E112+E113+E114+E115+E116</f>
        <v>119.3</v>
      </c>
      <c r="F110" s="183">
        <f t="shared" si="20"/>
        <v>146.6</v>
      </c>
      <c r="G110" s="183">
        <f t="shared" si="20"/>
        <v>147.69999999999999</v>
      </c>
      <c r="H110" s="181">
        <f t="shared" si="20"/>
        <v>258.10000000000002</v>
      </c>
      <c r="I110" s="181">
        <f t="shared" si="20"/>
        <v>0</v>
      </c>
      <c r="J110" s="181">
        <f t="shared" si="20"/>
        <v>0</v>
      </c>
    </row>
    <row r="111" spans="1:10" ht="31.5">
      <c r="A111" s="291"/>
      <c r="B111" s="291"/>
      <c r="C111" s="140" t="s">
        <v>36</v>
      </c>
      <c r="D111" s="181">
        <f t="shared" si="19"/>
        <v>0</v>
      </c>
      <c r="E111" s="170"/>
      <c r="F111" s="170"/>
      <c r="G111" s="170"/>
      <c r="H111" s="184"/>
      <c r="I111" s="184"/>
      <c r="J111" s="184"/>
    </row>
    <row r="112" spans="1:10" ht="31.5">
      <c r="A112" s="291"/>
      <c r="B112" s="291"/>
      <c r="C112" s="135" t="s">
        <v>37</v>
      </c>
      <c r="D112" s="181">
        <f t="shared" si="19"/>
        <v>0</v>
      </c>
      <c r="E112" s="189"/>
      <c r="F112" s="189"/>
      <c r="G112" s="189"/>
      <c r="H112" s="187"/>
      <c r="I112" s="187"/>
      <c r="J112" s="187"/>
    </row>
    <row r="113" spans="1:10" ht="15.75" customHeight="1">
      <c r="A113" s="291"/>
      <c r="B113" s="291"/>
      <c r="C113" s="135" t="s">
        <v>38</v>
      </c>
      <c r="D113" s="181">
        <f t="shared" si="19"/>
        <v>671.7</v>
      </c>
      <c r="E113" s="170">
        <f>обосн.!H56</f>
        <v>119.3</v>
      </c>
      <c r="F113" s="170">
        <f>обосн.!I56</f>
        <v>146.6</v>
      </c>
      <c r="G113" s="170">
        <f>обосн.!J56</f>
        <v>147.69999999999999</v>
      </c>
      <c r="H113" s="170">
        <f>обосн.!K56</f>
        <v>258.10000000000002</v>
      </c>
      <c r="I113" s="170">
        <f>обосн.!L56</f>
        <v>0</v>
      </c>
      <c r="J113" s="170">
        <f>обосн.!M56</f>
        <v>0</v>
      </c>
    </row>
    <row r="114" spans="1:10" ht="15.75" customHeight="1">
      <c r="A114" s="291"/>
      <c r="B114" s="291"/>
      <c r="C114" s="141" t="s">
        <v>7</v>
      </c>
      <c r="D114" s="181">
        <f t="shared" si="19"/>
        <v>0</v>
      </c>
      <c r="E114" s="183"/>
      <c r="F114" s="183"/>
      <c r="G114" s="183"/>
      <c r="H114" s="181"/>
      <c r="I114" s="181"/>
      <c r="J114" s="181"/>
    </row>
    <row r="115" spans="1:10" ht="31.5">
      <c r="A115" s="291"/>
      <c r="B115" s="291"/>
      <c r="C115" s="135" t="s">
        <v>41</v>
      </c>
      <c r="D115" s="181">
        <f t="shared" si="19"/>
        <v>0</v>
      </c>
      <c r="E115" s="170"/>
      <c r="F115" s="170"/>
      <c r="G115" s="170"/>
      <c r="H115" s="170"/>
      <c r="I115" s="170"/>
      <c r="J115" s="170"/>
    </row>
    <row r="116" spans="1:10" ht="15.75">
      <c r="A116" s="292"/>
      <c r="B116" s="292"/>
      <c r="C116" s="135" t="s">
        <v>40</v>
      </c>
      <c r="D116" s="181">
        <f t="shared" si="19"/>
        <v>0</v>
      </c>
      <c r="E116" s="170"/>
      <c r="F116" s="170"/>
      <c r="G116" s="170"/>
      <c r="H116" s="170"/>
      <c r="I116" s="170"/>
      <c r="J116" s="170"/>
    </row>
    <row r="117" spans="1:10" ht="0.75" customHeight="1">
      <c r="A117" s="290" t="s">
        <v>116</v>
      </c>
      <c r="B117" s="290" t="s">
        <v>117</v>
      </c>
      <c r="C117" s="139" t="s">
        <v>31</v>
      </c>
      <c r="D117" s="181"/>
      <c r="E117" s="194"/>
      <c r="F117" s="194"/>
      <c r="G117" s="194"/>
      <c r="H117" s="172"/>
      <c r="I117" s="172"/>
      <c r="J117" s="172"/>
    </row>
    <row r="118" spans="1:10" ht="31.5" hidden="1">
      <c r="A118" s="291"/>
      <c r="B118" s="291"/>
      <c r="C118" s="140" t="s">
        <v>36</v>
      </c>
      <c r="D118" s="181"/>
      <c r="E118" s="194"/>
      <c r="F118" s="194"/>
      <c r="G118" s="194"/>
      <c r="H118" s="172"/>
      <c r="I118" s="172"/>
      <c r="J118" s="172"/>
    </row>
    <row r="119" spans="1:10" ht="31.5" hidden="1">
      <c r="A119" s="291"/>
      <c r="B119" s="291"/>
      <c r="C119" s="135" t="s">
        <v>37</v>
      </c>
      <c r="D119" s="181"/>
      <c r="E119" s="194"/>
      <c r="F119" s="194"/>
      <c r="G119" s="194"/>
      <c r="H119" s="172"/>
      <c r="I119" s="172"/>
      <c r="J119" s="172"/>
    </row>
    <row r="120" spans="1:10" ht="15.75" hidden="1">
      <c r="A120" s="291"/>
      <c r="B120" s="291"/>
      <c r="C120" s="135" t="s">
        <v>38</v>
      </c>
      <c r="D120" s="184"/>
      <c r="E120" s="170"/>
      <c r="F120" s="170"/>
      <c r="G120" s="170"/>
      <c r="H120" s="184"/>
      <c r="I120" s="184"/>
      <c r="J120" s="184"/>
    </row>
    <row r="121" spans="1:10" ht="40.5" hidden="1" customHeight="1">
      <c r="A121" s="291"/>
      <c r="B121" s="291"/>
      <c r="C121" s="141" t="s">
        <v>39</v>
      </c>
      <c r="D121" s="172"/>
      <c r="E121" s="194"/>
      <c r="F121" s="194"/>
      <c r="G121" s="194"/>
      <c r="H121" s="172"/>
      <c r="I121" s="172"/>
      <c r="J121" s="172"/>
    </row>
    <row r="122" spans="1:10" ht="31.5" hidden="1">
      <c r="A122" s="291"/>
      <c r="B122" s="291"/>
      <c r="C122" s="135" t="s">
        <v>41</v>
      </c>
      <c r="D122" s="172"/>
      <c r="E122" s="194"/>
      <c r="F122" s="194"/>
      <c r="G122" s="194"/>
      <c r="H122" s="172"/>
      <c r="I122" s="172"/>
      <c r="J122" s="172"/>
    </row>
    <row r="123" spans="1:10" ht="17.25" hidden="1" customHeight="1">
      <c r="A123" s="292"/>
      <c r="B123" s="292"/>
      <c r="C123" s="135" t="s">
        <v>40</v>
      </c>
      <c r="D123" s="172"/>
      <c r="E123" s="194"/>
      <c r="F123" s="194"/>
      <c r="G123" s="194"/>
      <c r="H123" s="172"/>
      <c r="I123" s="172"/>
      <c r="J123" s="172"/>
    </row>
    <row r="124" spans="1:10" ht="20.25" hidden="1" customHeight="1">
      <c r="A124" s="47" t="s">
        <v>24</v>
      </c>
      <c r="B124" s="105"/>
      <c r="C124" s="146"/>
      <c r="D124" s="172"/>
      <c r="E124" s="194"/>
      <c r="F124" s="194"/>
      <c r="G124" s="194"/>
      <c r="H124" s="172"/>
      <c r="I124" s="172"/>
      <c r="J124" s="172"/>
    </row>
    <row r="125" spans="1:10" ht="31.5" hidden="1">
      <c r="A125" s="290" t="s">
        <v>118</v>
      </c>
      <c r="B125" s="290" t="s">
        <v>119</v>
      </c>
      <c r="C125" s="139" t="s">
        <v>31</v>
      </c>
      <c r="D125" s="181"/>
      <c r="E125" s="194"/>
      <c r="F125" s="194"/>
      <c r="G125" s="194"/>
      <c r="H125" s="172"/>
      <c r="I125" s="172"/>
      <c r="J125" s="172"/>
    </row>
    <row r="126" spans="1:10" ht="31.5" hidden="1">
      <c r="A126" s="291"/>
      <c r="B126" s="291"/>
      <c r="C126" s="140" t="s">
        <v>36</v>
      </c>
      <c r="D126" s="172"/>
      <c r="E126" s="194"/>
      <c r="F126" s="194"/>
      <c r="G126" s="194"/>
      <c r="H126" s="172"/>
      <c r="I126" s="172"/>
      <c r="J126" s="172"/>
    </row>
    <row r="127" spans="1:10" ht="31.5" hidden="1">
      <c r="A127" s="291"/>
      <c r="B127" s="291"/>
      <c r="C127" s="135" t="s">
        <v>37</v>
      </c>
      <c r="D127" s="181"/>
      <c r="E127" s="194"/>
      <c r="F127" s="194"/>
      <c r="G127" s="194"/>
      <c r="H127" s="172"/>
      <c r="I127" s="172"/>
      <c r="J127" s="172"/>
    </row>
    <row r="128" spans="1:10" ht="15.75" hidden="1">
      <c r="A128" s="291"/>
      <c r="B128" s="291"/>
      <c r="C128" s="135" t="s">
        <v>38</v>
      </c>
      <c r="D128" s="172"/>
      <c r="E128" s="194"/>
      <c r="F128" s="194"/>
      <c r="G128" s="194"/>
      <c r="H128" s="172"/>
      <c r="I128" s="172"/>
      <c r="J128" s="172"/>
    </row>
    <row r="129" spans="1:10" ht="12.75" hidden="1" customHeight="1">
      <c r="A129" s="291"/>
      <c r="B129" s="291"/>
      <c r="C129" s="141" t="s">
        <v>39</v>
      </c>
      <c r="D129" s="172"/>
      <c r="E129" s="194"/>
      <c r="F129" s="194"/>
      <c r="G129" s="194"/>
      <c r="H129" s="172"/>
      <c r="I129" s="172"/>
      <c r="J129" s="172"/>
    </row>
    <row r="130" spans="1:10" ht="31.5" hidden="1">
      <c r="A130" s="291"/>
      <c r="B130" s="291"/>
      <c r="C130" s="135" t="s">
        <v>41</v>
      </c>
      <c r="D130" s="172"/>
      <c r="E130" s="194"/>
      <c r="F130" s="194"/>
      <c r="G130" s="194"/>
      <c r="H130" s="172"/>
      <c r="I130" s="172"/>
      <c r="J130" s="172"/>
    </row>
    <row r="131" spans="1:10" ht="130.5" hidden="1" customHeight="1">
      <c r="A131" s="292"/>
      <c r="B131" s="292"/>
      <c r="C131" s="147" t="s">
        <v>40</v>
      </c>
      <c r="D131" s="172"/>
      <c r="E131" s="194"/>
      <c r="F131" s="194"/>
      <c r="G131" s="194"/>
      <c r="H131" s="172"/>
      <c r="I131" s="172"/>
      <c r="J131" s="172"/>
    </row>
    <row r="132" spans="1:10" ht="31.5" hidden="1">
      <c r="A132" s="290" t="s">
        <v>120</v>
      </c>
      <c r="B132" s="290" t="s">
        <v>121</v>
      </c>
      <c r="C132" s="139" t="s">
        <v>31</v>
      </c>
      <c r="D132" s="181"/>
      <c r="E132" s="194"/>
      <c r="F132" s="194"/>
      <c r="G132" s="194"/>
      <c r="H132" s="172"/>
      <c r="I132" s="172"/>
      <c r="J132" s="172"/>
    </row>
    <row r="133" spans="1:10" ht="31.5" hidden="1">
      <c r="A133" s="291"/>
      <c r="B133" s="291"/>
      <c r="C133" s="140" t="s">
        <v>36</v>
      </c>
      <c r="D133" s="172"/>
      <c r="E133" s="194"/>
      <c r="F133" s="194"/>
      <c r="G133" s="194"/>
      <c r="H133" s="172"/>
      <c r="I133" s="172"/>
      <c r="J133" s="172"/>
    </row>
    <row r="134" spans="1:10" ht="31.5" hidden="1">
      <c r="A134" s="291"/>
      <c r="B134" s="291"/>
      <c r="C134" s="135" t="s">
        <v>37</v>
      </c>
      <c r="D134" s="181"/>
      <c r="E134" s="194"/>
      <c r="F134" s="194"/>
      <c r="G134" s="194"/>
      <c r="H134" s="172"/>
      <c r="I134" s="172"/>
      <c r="J134" s="172"/>
    </row>
    <row r="135" spans="1:10" ht="15.75" hidden="1">
      <c r="A135" s="291"/>
      <c r="B135" s="291"/>
      <c r="C135" s="135" t="s">
        <v>38</v>
      </c>
      <c r="D135" s="172"/>
      <c r="E135" s="194"/>
      <c r="F135" s="194"/>
      <c r="G135" s="194"/>
      <c r="H135" s="172"/>
      <c r="I135" s="172"/>
      <c r="J135" s="172"/>
    </row>
    <row r="136" spans="1:10" ht="6" hidden="1" customHeight="1">
      <c r="A136" s="291"/>
      <c r="B136" s="291"/>
      <c r="C136" s="141" t="s">
        <v>39</v>
      </c>
      <c r="D136" s="172"/>
      <c r="E136" s="194"/>
      <c r="F136" s="194"/>
      <c r="G136" s="194"/>
      <c r="H136" s="172"/>
      <c r="I136" s="172"/>
      <c r="J136" s="172"/>
    </row>
    <row r="137" spans="1:10" ht="31.5" hidden="1">
      <c r="A137" s="291"/>
      <c r="B137" s="291"/>
      <c r="C137" s="135" t="s">
        <v>41</v>
      </c>
      <c r="D137" s="172"/>
      <c r="E137" s="194"/>
      <c r="F137" s="194"/>
      <c r="G137" s="194"/>
      <c r="H137" s="172"/>
      <c r="I137" s="172"/>
      <c r="J137" s="172"/>
    </row>
    <row r="138" spans="1:10" ht="136.5" hidden="1" customHeight="1">
      <c r="A138" s="292"/>
      <c r="B138" s="292"/>
      <c r="C138" s="147" t="s">
        <v>40</v>
      </c>
      <c r="D138" s="172"/>
      <c r="E138" s="194"/>
      <c r="F138" s="194"/>
      <c r="G138" s="194"/>
      <c r="H138" s="172"/>
      <c r="I138" s="172"/>
      <c r="J138" s="172"/>
    </row>
    <row r="139" spans="1:10" ht="31.5" hidden="1">
      <c r="A139" s="290" t="s">
        <v>122</v>
      </c>
      <c r="B139" s="290" t="s">
        <v>123</v>
      </c>
      <c r="C139" s="139" t="s">
        <v>31</v>
      </c>
      <c r="D139" s="181"/>
      <c r="E139" s="194"/>
      <c r="F139" s="194"/>
      <c r="G139" s="194"/>
      <c r="H139" s="172"/>
      <c r="I139" s="172"/>
      <c r="J139" s="172"/>
    </row>
    <row r="140" spans="1:10" ht="31.5" hidden="1">
      <c r="A140" s="291"/>
      <c r="B140" s="291"/>
      <c r="C140" s="140" t="s">
        <v>36</v>
      </c>
      <c r="D140" s="181"/>
      <c r="E140" s="194"/>
      <c r="F140" s="194"/>
      <c r="G140" s="194"/>
      <c r="H140" s="172"/>
      <c r="I140" s="172"/>
      <c r="J140" s="172"/>
    </row>
    <row r="141" spans="1:10" ht="31.5" hidden="1">
      <c r="A141" s="291"/>
      <c r="B141" s="291"/>
      <c r="C141" s="135" t="s">
        <v>37</v>
      </c>
      <c r="D141" s="172"/>
      <c r="E141" s="194"/>
      <c r="F141" s="194"/>
      <c r="G141" s="194"/>
      <c r="H141" s="172"/>
      <c r="I141" s="172"/>
      <c r="J141" s="172"/>
    </row>
    <row r="142" spans="1:10" ht="15.75" hidden="1">
      <c r="A142" s="291"/>
      <c r="B142" s="291"/>
      <c r="C142" s="135" t="s">
        <v>38</v>
      </c>
      <c r="D142" s="172"/>
      <c r="E142" s="194"/>
      <c r="F142" s="194"/>
      <c r="G142" s="194"/>
      <c r="H142" s="172"/>
      <c r="I142" s="172"/>
      <c r="J142" s="172"/>
    </row>
    <row r="143" spans="1:10" ht="3" hidden="1" customHeight="1">
      <c r="A143" s="291"/>
      <c r="B143" s="291"/>
      <c r="C143" s="141" t="s">
        <v>39</v>
      </c>
      <c r="D143" s="172"/>
      <c r="E143" s="194"/>
      <c r="F143" s="194"/>
      <c r="G143" s="194"/>
      <c r="H143" s="172"/>
      <c r="I143" s="172"/>
      <c r="J143" s="172"/>
    </row>
    <row r="144" spans="1:10" ht="31.5" hidden="1">
      <c r="A144" s="291"/>
      <c r="B144" s="291"/>
      <c r="C144" s="135" t="s">
        <v>41</v>
      </c>
      <c r="D144" s="172"/>
      <c r="E144" s="194"/>
      <c r="F144" s="194"/>
      <c r="G144" s="194"/>
      <c r="H144" s="172"/>
      <c r="I144" s="172"/>
      <c r="J144" s="172"/>
    </row>
    <row r="145" spans="1:10" ht="98.25" hidden="1" customHeight="1">
      <c r="A145" s="292"/>
      <c r="B145" s="292"/>
      <c r="C145" s="147" t="s">
        <v>40</v>
      </c>
      <c r="D145" s="172"/>
      <c r="E145" s="194"/>
      <c r="F145" s="194"/>
      <c r="G145" s="194"/>
      <c r="H145" s="172"/>
      <c r="I145" s="172"/>
      <c r="J145" s="172"/>
    </row>
    <row r="146" spans="1:10" s="163" customFormat="1" ht="15" customHeight="1">
      <c r="A146" s="345" t="s">
        <v>116</v>
      </c>
      <c r="B146" s="335" t="s">
        <v>3</v>
      </c>
      <c r="C146" s="218" t="s">
        <v>31</v>
      </c>
      <c r="D146" s="173">
        <f>D147+D148+D149+D150+D151+D152</f>
        <v>12879.1</v>
      </c>
      <c r="E146" s="173">
        <f t="shared" ref="E146:J146" si="21">E147+E148+E149+E150+E151+E152</f>
        <v>2687.4999999999991</v>
      </c>
      <c r="F146" s="173">
        <f t="shared" si="21"/>
        <v>2343.7200000000003</v>
      </c>
      <c r="G146" s="173">
        <f t="shared" si="21"/>
        <v>2632.8800000000006</v>
      </c>
      <c r="H146" s="173">
        <f t="shared" si="21"/>
        <v>2299.7000000000007</v>
      </c>
      <c r="I146" s="173">
        <f t="shared" si="21"/>
        <v>2127.1</v>
      </c>
      <c r="J146" s="173">
        <f t="shared" si="21"/>
        <v>788.19999999999993</v>
      </c>
    </row>
    <row r="147" spans="1:10" ht="31.5">
      <c r="A147" s="346"/>
      <c r="B147" s="336"/>
      <c r="C147" s="136" t="s">
        <v>36</v>
      </c>
      <c r="D147" s="177">
        <f>D162</f>
        <v>410.5</v>
      </c>
      <c r="E147" s="195">
        <f t="shared" ref="E147:J147" si="22">E162</f>
        <v>58.599999999999994</v>
      </c>
      <c r="F147" s="195">
        <f t="shared" si="22"/>
        <v>66.7</v>
      </c>
      <c r="G147" s="195">
        <f t="shared" si="22"/>
        <v>68.899999999999991</v>
      </c>
      <c r="H147" s="177">
        <f t="shared" si="22"/>
        <v>68.3</v>
      </c>
      <c r="I147" s="177">
        <f t="shared" si="22"/>
        <v>73.600000000000009</v>
      </c>
      <c r="J147" s="177">
        <f t="shared" si="22"/>
        <v>74.400000000000006</v>
      </c>
    </row>
    <row r="148" spans="1:10" ht="31.5">
      <c r="A148" s="346"/>
      <c r="B148" s="336"/>
      <c r="C148" s="137" t="s">
        <v>37</v>
      </c>
      <c r="D148" s="180"/>
      <c r="E148" s="192"/>
      <c r="F148" s="192"/>
      <c r="G148" s="192"/>
      <c r="H148" s="180"/>
      <c r="I148" s="180"/>
      <c r="J148" s="180"/>
    </row>
    <row r="149" spans="1:10" ht="31.5">
      <c r="A149" s="346"/>
      <c r="B149" s="336"/>
      <c r="C149" s="137" t="s">
        <v>38</v>
      </c>
      <c r="D149" s="179">
        <f t="shared" ref="D149:J149" si="23">D157+D164</f>
        <v>12468.6</v>
      </c>
      <c r="E149" s="173">
        <f t="shared" si="23"/>
        <v>2628.8999999999992</v>
      </c>
      <c r="F149" s="173">
        <f t="shared" si="23"/>
        <v>2277.0200000000004</v>
      </c>
      <c r="G149" s="173">
        <f>G157+G164</f>
        <v>2563.9800000000005</v>
      </c>
      <c r="H149" s="179">
        <f t="shared" si="23"/>
        <v>2231.4000000000005</v>
      </c>
      <c r="I149" s="179">
        <f t="shared" si="23"/>
        <v>2053.5</v>
      </c>
      <c r="J149" s="179">
        <f t="shared" si="23"/>
        <v>713.8</v>
      </c>
    </row>
    <row r="150" spans="1:10" ht="34.5" customHeight="1">
      <c r="A150" s="346"/>
      <c r="B150" s="336"/>
      <c r="C150" s="138" t="s">
        <v>7</v>
      </c>
      <c r="D150" s="177"/>
      <c r="E150" s="195"/>
      <c r="F150" s="195"/>
      <c r="G150" s="195"/>
      <c r="H150" s="177"/>
      <c r="I150" s="177"/>
      <c r="J150" s="177"/>
    </row>
    <row r="151" spans="1:10" ht="31.5">
      <c r="A151" s="346"/>
      <c r="B151" s="336"/>
      <c r="C151" s="137" t="s">
        <v>41</v>
      </c>
      <c r="D151" s="177"/>
      <c r="E151" s="195"/>
      <c r="F151" s="195"/>
      <c r="G151" s="195"/>
      <c r="H151" s="177"/>
      <c r="I151" s="177"/>
      <c r="J151" s="177"/>
    </row>
    <row r="152" spans="1:10" ht="15.75">
      <c r="A152" s="347"/>
      <c r="B152" s="337"/>
      <c r="C152" s="137" t="s">
        <v>40</v>
      </c>
      <c r="D152" s="177"/>
      <c r="E152" s="195"/>
      <c r="F152" s="195"/>
      <c r="G152" s="195"/>
      <c r="H152" s="177"/>
      <c r="I152" s="177"/>
      <c r="J152" s="177"/>
    </row>
    <row r="153" spans="1:10" ht="15.75">
      <c r="A153" s="47" t="s">
        <v>24</v>
      </c>
      <c r="B153" s="106"/>
      <c r="C153" s="148"/>
      <c r="D153" s="193"/>
      <c r="E153" s="194"/>
      <c r="F153" s="194"/>
      <c r="G153" s="194"/>
      <c r="H153" s="193"/>
      <c r="I153" s="193"/>
      <c r="J153" s="193"/>
    </row>
    <row r="154" spans="1:10" ht="31.5">
      <c r="A154" s="320" t="s">
        <v>4</v>
      </c>
      <c r="B154" s="351" t="s">
        <v>261</v>
      </c>
      <c r="C154" s="149" t="s">
        <v>31</v>
      </c>
      <c r="D154" s="182">
        <f>D157</f>
        <v>11810.550000000001</v>
      </c>
      <c r="E154" s="183">
        <f t="shared" ref="E154:J154" si="24">E157</f>
        <v>2473.8999999999992</v>
      </c>
      <c r="F154" s="183">
        <f t="shared" si="24"/>
        <v>2169.3300000000004</v>
      </c>
      <c r="G154" s="183">
        <f t="shared" si="24"/>
        <v>2454.9200000000005</v>
      </c>
      <c r="H154" s="182">
        <f t="shared" si="24"/>
        <v>2120.6000000000004</v>
      </c>
      <c r="I154" s="182">
        <f t="shared" si="24"/>
        <v>1936.2</v>
      </c>
      <c r="J154" s="182">
        <f t="shared" si="24"/>
        <v>655.59999999999991</v>
      </c>
    </row>
    <row r="155" spans="1:10" ht="31.5">
      <c r="A155" s="321"/>
      <c r="B155" s="352"/>
      <c r="C155" s="150" t="s">
        <v>36</v>
      </c>
      <c r="D155" s="193"/>
      <c r="E155" s="194"/>
      <c r="F155" s="194"/>
      <c r="G155" s="194"/>
      <c r="H155" s="193"/>
      <c r="I155" s="193"/>
      <c r="J155" s="193"/>
    </row>
    <row r="156" spans="1:10" ht="31.5">
      <c r="A156" s="321"/>
      <c r="B156" s="352"/>
      <c r="C156" s="145" t="s">
        <v>37</v>
      </c>
      <c r="D156" s="188"/>
      <c r="E156" s="189"/>
      <c r="F156" s="189"/>
      <c r="G156" s="189"/>
      <c r="H156" s="188"/>
      <c r="I156" s="188"/>
      <c r="J156" s="188"/>
    </row>
    <row r="157" spans="1:10" ht="15.75">
      <c r="A157" s="321"/>
      <c r="B157" s="352"/>
      <c r="C157" s="145" t="s">
        <v>38</v>
      </c>
      <c r="D157" s="182">
        <f>E157+F157+G157+H157+I157+J157</f>
        <v>11810.550000000001</v>
      </c>
      <c r="E157" s="194">
        <f>обосн.!H75</f>
        <v>2473.8999999999992</v>
      </c>
      <c r="F157" s="194">
        <f>обосн.!I75</f>
        <v>2169.3300000000004</v>
      </c>
      <c r="G157" s="194">
        <f>обосн.!J75</f>
        <v>2454.9200000000005</v>
      </c>
      <c r="H157" s="193">
        <f>обосн.!K75</f>
        <v>2120.6000000000004</v>
      </c>
      <c r="I157" s="193">
        <f>обосн.!L75</f>
        <v>1936.2</v>
      </c>
      <c r="J157" s="193">
        <f>обосн.!M75</f>
        <v>655.59999999999991</v>
      </c>
    </row>
    <row r="158" spans="1:10" ht="15" customHeight="1">
      <c r="A158" s="321"/>
      <c r="B158" s="352"/>
      <c r="C158" s="151" t="s">
        <v>7</v>
      </c>
      <c r="D158" s="193"/>
      <c r="E158" s="194"/>
      <c r="F158" s="194"/>
      <c r="G158" s="194"/>
      <c r="H158" s="193"/>
      <c r="I158" s="193"/>
      <c r="J158" s="193"/>
    </row>
    <row r="159" spans="1:10" ht="31.5">
      <c r="A159" s="321"/>
      <c r="B159" s="352"/>
      <c r="C159" s="145" t="s">
        <v>41</v>
      </c>
      <c r="D159" s="193"/>
      <c r="E159" s="194"/>
      <c r="F159" s="194"/>
      <c r="G159" s="194"/>
      <c r="H159" s="193"/>
      <c r="I159" s="193"/>
      <c r="J159" s="193"/>
    </row>
    <row r="160" spans="1:10" ht="15.75">
      <c r="A160" s="322"/>
      <c r="B160" s="353"/>
      <c r="C160" s="145" t="s">
        <v>40</v>
      </c>
      <c r="D160" s="193"/>
      <c r="E160" s="194"/>
      <c r="F160" s="194"/>
      <c r="G160" s="194"/>
      <c r="H160" s="193"/>
      <c r="I160" s="193"/>
      <c r="J160" s="193"/>
    </row>
    <row r="161" spans="1:10" ht="31.5">
      <c r="A161" s="320" t="s">
        <v>5</v>
      </c>
      <c r="B161" s="320" t="s">
        <v>262</v>
      </c>
      <c r="C161" s="149" t="s">
        <v>31</v>
      </c>
      <c r="D161" s="193">
        <f t="shared" ref="D161:D167" si="25">E161+F161+G161+H161+I161+J161</f>
        <v>1068.5500000000002</v>
      </c>
      <c r="E161" s="194">
        <f>обосн.!H85</f>
        <v>213.6</v>
      </c>
      <c r="F161" s="194">
        <f>обосн.!I85</f>
        <v>174.39000000000001</v>
      </c>
      <c r="G161" s="194">
        <f>обосн.!J85</f>
        <v>177.95999999999998</v>
      </c>
      <c r="H161" s="193">
        <f>обосн.!K85</f>
        <v>179.1</v>
      </c>
      <c r="I161" s="193">
        <f>обосн.!L85</f>
        <v>190.90000000000003</v>
      </c>
      <c r="J161" s="193">
        <f>обосн.!M85</f>
        <v>132.60000000000002</v>
      </c>
    </row>
    <row r="162" spans="1:10" ht="31.5">
      <c r="A162" s="321"/>
      <c r="B162" s="321"/>
      <c r="C162" s="150" t="s">
        <v>36</v>
      </c>
      <c r="D162" s="193">
        <f t="shared" si="25"/>
        <v>410.5</v>
      </c>
      <c r="E162" s="194">
        <f>обосн.!H88+обосн.!H89</f>
        <v>58.599999999999994</v>
      </c>
      <c r="F162" s="194">
        <f>обосн.!I88+обосн.!I89</f>
        <v>66.7</v>
      </c>
      <c r="G162" s="194">
        <f>обосн.!J88+обосн.!J89</f>
        <v>68.899999999999991</v>
      </c>
      <c r="H162" s="193">
        <f>обосн.!K88+обосн.!K89</f>
        <v>68.3</v>
      </c>
      <c r="I162" s="193">
        <f>обосн.!L88+обосн.!L89</f>
        <v>73.600000000000009</v>
      </c>
      <c r="J162" s="193">
        <f>обосн.!M88+обосн.!M89</f>
        <v>74.400000000000006</v>
      </c>
    </row>
    <row r="163" spans="1:10" ht="31.5">
      <c r="A163" s="321"/>
      <c r="B163" s="321"/>
      <c r="C163" s="145" t="s">
        <v>37</v>
      </c>
      <c r="D163" s="193">
        <f t="shared" si="25"/>
        <v>0</v>
      </c>
      <c r="E163" s="189"/>
      <c r="F163" s="189"/>
      <c r="G163" s="189"/>
      <c r="H163" s="188"/>
      <c r="I163" s="188"/>
      <c r="J163" s="188"/>
    </row>
    <row r="164" spans="1:10" ht="15.75">
      <c r="A164" s="321"/>
      <c r="B164" s="321"/>
      <c r="C164" s="145" t="s">
        <v>38</v>
      </c>
      <c r="D164" s="193">
        <f t="shared" si="25"/>
        <v>658.05000000000007</v>
      </c>
      <c r="E164" s="194">
        <f>обосн.!H90+обосн.!H91+обосн.!H92+обосн.!H95+обосн.!H96+обосн.!H93</f>
        <v>155</v>
      </c>
      <c r="F164" s="193">
        <f>обосн.!I90+обосн.!I91+обосн.!I92+обосн.!I95+обосн.!I96+обосн.!I93</f>
        <v>107.69</v>
      </c>
      <c r="G164" s="193">
        <f>обосн.!J90+обосн.!J91+обосн.!J92+обосн.!J95+обосн.!J96+обосн.!J93</f>
        <v>109.06</v>
      </c>
      <c r="H164" s="193">
        <f>обосн.!K90+обосн.!K91+обосн.!K92+обосн.!K95+обосн.!K96+обосн.!K93</f>
        <v>110.8</v>
      </c>
      <c r="I164" s="193">
        <f>обосн.!L90+обосн.!L91+обосн.!L92+обосн.!L95+обосн.!L96+обосн.!L93</f>
        <v>117.3</v>
      </c>
      <c r="J164" s="193">
        <f>обосн.!M90+обосн.!M91+обосн.!M92+обосн.!M95+обосн.!M96+обосн.!M93</f>
        <v>58.2</v>
      </c>
    </row>
    <row r="165" spans="1:10" ht="15" customHeight="1">
      <c r="A165" s="321"/>
      <c r="B165" s="321"/>
      <c r="C165" s="151" t="s">
        <v>7</v>
      </c>
      <c r="D165" s="193">
        <f t="shared" si="25"/>
        <v>0</v>
      </c>
      <c r="E165" s="194"/>
      <c r="F165" s="194"/>
      <c r="G165" s="194"/>
      <c r="H165" s="193"/>
      <c r="I165" s="193"/>
      <c r="J165" s="193"/>
    </row>
    <row r="166" spans="1:10" ht="31.5">
      <c r="A166" s="321"/>
      <c r="B166" s="321"/>
      <c r="C166" s="145" t="s">
        <v>41</v>
      </c>
      <c r="D166" s="193">
        <f t="shared" si="25"/>
        <v>0</v>
      </c>
      <c r="E166" s="194"/>
      <c r="F166" s="194"/>
      <c r="G166" s="194"/>
      <c r="H166" s="193"/>
      <c r="I166" s="193"/>
      <c r="J166" s="193"/>
    </row>
    <row r="167" spans="1:10" ht="15.75">
      <c r="A167" s="322"/>
      <c r="B167" s="322"/>
      <c r="C167" s="47" t="s">
        <v>40</v>
      </c>
      <c r="D167" s="193">
        <f t="shared" si="25"/>
        <v>0</v>
      </c>
      <c r="E167" s="194"/>
      <c r="F167" s="194"/>
      <c r="G167" s="194"/>
      <c r="H167" s="193"/>
      <c r="I167" s="193"/>
      <c r="J167" s="193"/>
    </row>
    <row r="168" spans="1:10" s="163" customFormat="1" ht="31.5">
      <c r="A168" s="345" t="s">
        <v>207</v>
      </c>
      <c r="B168" s="314" t="s">
        <v>266</v>
      </c>
      <c r="C168" s="218" t="s">
        <v>31</v>
      </c>
      <c r="D168" s="195">
        <f>D171</f>
        <v>1.5</v>
      </c>
      <c r="E168" s="195">
        <f t="shared" ref="E168:J168" si="26">E171</f>
        <v>0</v>
      </c>
      <c r="F168" s="195">
        <f t="shared" si="26"/>
        <v>0</v>
      </c>
      <c r="G168" s="195">
        <f t="shared" si="26"/>
        <v>0</v>
      </c>
      <c r="H168" s="195">
        <f t="shared" si="26"/>
        <v>0</v>
      </c>
      <c r="I168" s="195">
        <f t="shared" si="26"/>
        <v>1</v>
      </c>
      <c r="J168" s="195">
        <f t="shared" si="26"/>
        <v>0.5</v>
      </c>
    </row>
    <row r="169" spans="1:10" ht="31.5">
      <c r="A169" s="346"/>
      <c r="B169" s="315"/>
      <c r="C169" s="136" t="s">
        <v>36</v>
      </c>
      <c r="D169" s="190"/>
      <c r="E169" s="195"/>
      <c r="F169" s="195"/>
      <c r="G169" s="195"/>
      <c r="H169" s="190"/>
      <c r="I169" s="190"/>
      <c r="J169" s="190"/>
    </row>
    <row r="170" spans="1:10" ht="31.5">
      <c r="A170" s="346"/>
      <c r="B170" s="315"/>
      <c r="C170" s="137" t="s">
        <v>37</v>
      </c>
      <c r="D170" s="190"/>
      <c r="E170" s="195"/>
      <c r="F170" s="195"/>
      <c r="G170" s="195"/>
      <c r="H170" s="190"/>
      <c r="I170" s="190"/>
      <c r="J170" s="190"/>
    </row>
    <row r="171" spans="1:10" ht="31.5">
      <c r="A171" s="346"/>
      <c r="B171" s="315"/>
      <c r="C171" s="137" t="s">
        <v>38</v>
      </c>
      <c r="D171" s="190">
        <f>D178+D185+D192+D199</f>
        <v>1.5</v>
      </c>
      <c r="E171" s="195">
        <f t="shared" ref="E171:J171" si="27">E178+E185+E192+E199</f>
        <v>0</v>
      </c>
      <c r="F171" s="195">
        <f t="shared" si="27"/>
        <v>0</v>
      </c>
      <c r="G171" s="195">
        <f t="shared" si="27"/>
        <v>0</v>
      </c>
      <c r="H171" s="190">
        <f t="shared" si="27"/>
        <v>0</v>
      </c>
      <c r="I171" s="190">
        <f t="shared" si="27"/>
        <v>1</v>
      </c>
      <c r="J171" s="190">
        <f t="shared" si="27"/>
        <v>0.5</v>
      </c>
    </row>
    <row r="172" spans="1:10" ht="31.5">
      <c r="A172" s="346"/>
      <c r="B172" s="315"/>
      <c r="C172" s="138" t="s">
        <v>7</v>
      </c>
      <c r="D172" s="190"/>
      <c r="E172" s="195"/>
      <c r="F172" s="195"/>
      <c r="G172" s="195"/>
      <c r="H172" s="190"/>
      <c r="I172" s="190"/>
      <c r="J172" s="190"/>
    </row>
    <row r="173" spans="1:10" ht="31.5">
      <c r="A173" s="346"/>
      <c r="B173" s="315"/>
      <c r="C173" s="137" t="s">
        <v>41</v>
      </c>
      <c r="D173" s="190"/>
      <c r="E173" s="195"/>
      <c r="F173" s="195"/>
      <c r="G173" s="195"/>
      <c r="H173" s="190"/>
      <c r="I173" s="190"/>
      <c r="J173" s="190"/>
    </row>
    <row r="174" spans="1:10" ht="12" customHeight="1">
      <c r="A174" s="347"/>
      <c r="B174" s="316"/>
      <c r="C174" s="137" t="s">
        <v>40</v>
      </c>
      <c r="D174" s="190"/>
      <c r="E174" s="195"/>
      <c r="F174" s="195"/>
      <c r="G174" s="195"/>
      <c r="H174" s="190"/>
      <c r="I174" s="190"/>
      <c r="J174" s="190"/>
    </row>
    <row r="175" spans="1:10" ht="31.5">
      <c r="A175" s="320" t="s">
        <v>213</v>
      </c>
      <c r="B175" s="320" t="s">
        <v>221</v>
      </c>
      <c r="C175" s="149" t="s">
        <v>31</v>
      </c>
      <c r="D175" s="193">
        <f t="shared" ref="D175:J175" si="28">D178</f>
        <v>1.5</v>
      </c>
      <c r="E175" s="194">
        <f t="shared" si="28"/>
        <v>0</v>
      </c>
      <c r="F175" s="194">
        <f t="shared" si="28"/>
        <v>0</v>
      </c>
      <c r="G175" s="194">
        <f t="shared" si="28"/>
        <v>0</v>
      </c>
      <c r="H175" s="193">
        <f t="shared" si="28"/>
        <v>0</v>
      </c>
      <c r="I175" s="193">
        <f t="shared" si="28"/>
        <v>1</v>
      </c>
      <c r="J175" s="193">
        <f t="shared" si="28"/>
        <v>0.5</v>
      </c>
    </row>
    <row r="176" spans="1:10" ht="31.5">
      <c r="A176" s="321"/>
      <c r="B176" s="321"/>
      <c r="C176" s="150" t="s">
        <v>36</v>
      </c>
      <c r="D176" s="193"/>
      <c r="E176" s="194"/>
      <c r="F176" s="194"/>
      <c r="G176" s="194"/>
      <c r="H176" s="193"/>
      <c r="I176" s="193"/>
      <c r="J176" s="193"/>
    </row>
    <row r="177" spans="1:10" ht="31.5">
      <c r="A177" s="321"/>
      <c r="B177" s="321"/>
      <c r="C177" s="145" t="s">
        <v>37</v>
      </c>
      <c r="D177" s="193"/>
      <c r="E177" s="194"/>
      <c r="F177" s="194"/>
      <c r="G177" s="194"/>
      <c r="H177" s="193"/>
      <c r="I177" s="193"/>
      <c r="J177" s="193"/>
    </row>
    <row r="178" spans="1:10" ht="15.75">
      <c r="A178" s="321"/>
      <c r="B178" s="321"/>
      <c r="C178" s="145" t="s">
        <v>38</v>
      </c>
      <c r="D178" s="193">
        <f>E178+F178+G178+H178+I178+J178</f>
        <v>1.5</v>
      </c>
      <c r="E178" s="194">
        <f>обосн.!H104</f>
        <v>0</v>
      </c>
      <c r="F178" s="194">
        <f>обосн.!I104</f>
        <v>0</v>
      </c>
      <c r="G178" s="194">
        <f>обосн.!J104</f>
        <v>0</v>
      </c>
      <c r="H178" s="193">
        <f>обосн.!K104</f>
        <v>0</v>
      </c>
      <c r="I178" s="193">
        <f>обосн.!L104</f>
        <v>1</v>
      </c>
      <c r="J178" s="193">
        <f>обосн.!M104</f>
        <v>0.5</v>
      </c>
    </row>
    <row r="179" spans="1:10" ht="14.25" customHeight="1">
      <c r="A179" s="321"/>
      <c r="B179" s="321"/>
      <c r="C179" s="151" t="s">
        <v>7</v>
      </c>
      <c r="D179" s="193"/>
      <c r="E179" s="194"/>
      <c r="F179" s="194"/>
      <c r="G179" s="194"/>
      <c r="H179" s="193"/>
      <c r="I179" s="193"/>
      <c r="J179" s="193"/>
    </row>
    <row r="180" spans="1:10" ht="31.5">
      <c r="A180" s="321"/>
      <c r="B180" s="321"/>
      <c r="C180" s="145" t="s">
        <v>41</v>
      </c>
      <c r="D180" s="193"/>
      <c r="E180" s="194"/>
      <c r="F180" s="194"/>
      <c r="G180" s="194"/>
      <c r="H180" s="193"/>
      <c r="I180" s="193"/>
      <c r="J180" s="193"/>
    </row>
    <row r="181" spans="1:10" ht="15.75">
      <c r="A181" s="322"/>
      <c r="B181" s="322"/>
      <c r="C181" s="47" t="s">
        <v>40</v>
      </c>
      <c r="D181" s="193"/>
      <c r="E181" s="194"/>
      <c r="F181" s="194"/>
      <c r="G181" s="194"/>
      <c r="H181" s="193"/>
      <c r="I181" s="193"/>
      <c r="J181" s="193"/>
    </row>
    <row r="182" spans="1:10" ht="31.5">
      <c r="A182" s="320" t="s">
        <v>214</v>
      </c>
      <c r="B182" s="320" t="s">
        <v>222</v>
      </c>
      <c r="C182" s="149" t="s">
        <v>31</v>
      </c>
      <c r="D182" s="193">
        <f t="shared" ref="D182:J182" si="29">D185</f>
        <v>0</v>
      </c>
      <c r="E182" s="194">
        <f t="shared" si="29"/>
        <v>0</v>
      </c>
      <c r="F182" s="194">
        <f t="shared" si="29"/>
        <v>0</v>
      </c>
      <c r="G182" s="194">
        <f t="shared" si="29"/>
        <v>0</v>
      </c>
      <c r="H182" s="193">
        <f t="shared" si="29"/>
        <v>0</v>
      </c>
      <c r="I182" s="193">
        <f t="shared" si="29"/>
        <v>0</v>
      </c>
      <c r="J182" s="193">
        <f t="shared" si="29"/>
        <v>0</v>
      </c>
    </row>
    <row r="183" spans="1:10" ht="31.5">
      <c r="A183" s="321"/>
      <c r="B183" s="321"/>
      <c r="C183" s="150" t="s">
        <v>36</v>
      </c>
      <c r="D183" s="193"/>
      <c r="E183" s="194"/>
      <c r="F183" s="194"/>
      <c r="G183" s="194"/>
      <c r="H183" s="193"/>
      <c r="I183" s="193"/>
      <c r="J183" s="193"/>
    </row>
    <row r="184" spans="1:10" ht="31.5">
      <c r="A184" s="321"/>
      <c r="B184" s="321"/>
      <c r="C184" s="145" t="s">
        <v>37</v>
      </c>
      <c r="D184" s="193"/>
      <c r="E184" s="194"/>
      <c r="F184" s="194"/>
      <c r="G184" s="194"/>
      <c r="H184" s="193"/>
      <c r="I184" s="193"/>
      <c r="J184" s="193"/>
    </row>
    <row r="185" spans="1:10" ht="15.75">
      <c r="A185" s="321"/>
      <c r="B185" s="321"/>
      <c r="C185" s="145" t="s">
        <v>38</v>
      </c>
      <c r="D185" s="193">
        <f>E185+F185+G185+H185+I185+J185</f>
        <v>0</v>
      </c>
      <c r="E185" s="194">
        <f>обосн.!H122</f>
        <v>0</v>
      </c>
      <c r="F185" s="194">
        <f>обосн.!I122</f>
        <v>0</v>
      </c>
      <c r="G185" s="194">
        <f>обосн.!J110</f>
        <v>0</v>
      </c>
      <c r="H185" s="193">
        <f>обосн.!K110</f>
        <v>0</v>
      </c>
      <c r="I185" s="193">
        <f>обосн.!L110</f>
        <v>0</v>
      </c>
      <c r="J185" s="193">
        <f>обосн.!M110</f>
        <v>0</v>
      </c>
    </row>
    <row r="186" spans="1:10" ht="13.5" customHeight="1">
      <c r="A186" s="321"/>
      <c r="B186" s="321"/>
      <c r="C186" s="151" t="s">
        <v>7</v>
      </c>
      <c r="D186" s="193"/>
      <c r="E186" s="194"/>
      <c r="F186" s="194"/>
      <c r="G186" s="194"/>
      <c r="H186" s="193"/>
      <c r="I186" s="193"/>
      <c r="J186" s="193"/>
    </row>
    <row r="187" spans="1:10" ht="31.5">
      <c r="A187" s="321"/>
      <c r="B187" s="321"/>
      <c r="C187" s="145" t="s">
        <v>41</v>
      </c>
      <c r="D187" s="193"/>
      <c r="E187" s="194"/>
      <c r="F187" s="194"/>
      <c r="G187" s="194"/>
      <c r="H187" s="193"/>
      <c r="I187" s="193"/>
      <c r="J187" s="193"/>
    </row>
    <row r="188" spans="1:10" ht="15.75">
      <c r="A188" s="322"/>
      <c r="B188" s="322"/>
      <c r="C188" s="47" t="s">
        <v>40</v>
      </c>
      <c r="D188" s="193"/>
      <c r="E188" s="194"/>
      <c r="F188" s="194"/>
      <c r="G188" s="194"/>
      <c r="H188" s="193"/>
      <c r="I188" s="193"/>
      <c r="J188" s="193"/>
    </row>
    <row r="189" spans="1:10" ht="31.5">
      <c r="A189" s="320" t="s">
        <v>130</v>
      </c>
      <c r="B189" s="320" t="s">
        <v>223</v>
      </c>
      <c r="C189" s="149" t="s">
        <v>31</v>
      </c>
      <c r="D189" s="193">
        <f t="shared" ref="D189:J189" si="30">D192</f>
        <v>0</v>
      </c>
      <c r="E189" s="194">
        <f t="shared" si="30"/>
        <v>0</v>
      </c>
      <c r="F189" s="194">
        <f t="shared" si="30"/>
        <v>0</v>
      </c>
      <c r="G189" s="194">
        <f t="shared" si="30"/>
        <v>0</v>
      </c>
      <c r="H189" s="193">
        <f t="shared" si="30"/>
        <v>0</v>
      </c>
      <c r="I189" s="193">
        <f t="shared" si="30"/>
        <v>0</v>
      </c>
      <c r="J189" s="193">
        <f t="shared" si="30"/>
        <v>0</v>
      </c>
    </row>
    <row r="190" spans="1:10" ht="31.5">
      <c r="A190" s="321"/>
      <c r="B190" s="321"/>
      <c r="C190" s="150" t="s">
        <v>36</v>
      </c>
      <c r="D190" s="193"/>
      <c r="E190" s="194"/>
      <c r="F190" s="194"/>
      <c r="G190" s="194"/>
      <c r="H190" s="193"/>
      <c r="I190" s="193"/>
      <c r="J190" s="193"/>
    </row>
    <row r="191" spans="1:10" ht="31.5">
      <c r="A191" s="321"/>
      <c r="B191" s="321"/>
      <c r="C191" s="145" t="s">
        <v>37</v>
      </c>
      <c r="D191" s="193"/>
      <c r="E191" s="194"/>
      <c r="F191" s="194"/>
      <c r="G191" s="194"/>
      <c r="H191" s="193"/>
      <c r="I191" s="193"/>
      <c r="J191" s="193"/>
    </row>
    <row r="192" spans="1:10" ht="15.75">
      <c r="A192" s="321"/>
      <c r="B192" s="321"/>
      <c r="C192" s="145" t="s">
        <v>38</v>
      </c>
      <c r="D192" s="193">
        <f>E192+F192+G192+H192+I192+J192</f>
        <v>0</v>
      </c>
      <c r="E192" s="194">
        <f>обосн.!H115</f>
        <v>0</v>
      </c>
      <c r="F192" s="194">
        <f>обосн.!I115</f>
        <v>0</v>
      </c>
      <c r="G192" s="194">
        <f>обосн.!J115</f>
        <v>0</v>
      </c>
      <c r="H192" s="193">
        <f>обосн.!K115</f>
        <v>0</v>
      </c>
      <c r="I192" s="193">
        <f>обосн.!L115</f>
        <v>0</v>
      </c>
      <c r="J192" s="193">
        <f>обосн.!M115</f>
        <v>0</v>
      </c>
    </row>
    <row r="193" spans="1:10" ht="15" customHeight="1">
      <c r="A193" s="321"/>
      <c r="B193" s="321"/>
      <c r="C193" s="151" t="s">
        <v>7</v>
      </c>
      <c r="D193" s="193"/>
      <c r="E193" s="194"/>
      <c r="F193" s="194"/>
      <c r="G193" s="194"/>
      <c r="H193" s="193"/>
      <c r="I193" s="193"/>
      <c r="J193" s="193"/>
    </row>
    <row r="194" spans="1:10" ht="31.5">
      <c r="A194" s="321"/>
      <c r="B194" s="321"/>
      <c r="C194" s="145" t="s">
        <v>41</v>
      </c>
      <c r="D194" s="193"/>
      <c r="E194" s="194"/>
      <c r="F194" s="194"/>
      <c r="G194" s="194"/>
      <c r="H194" s="193"/>
      <c r="I194" s="193"/>
      <c r="J194" s="193"/>
    </row>
    <row r="195" spans="1:10" ht="15.75">
      <c r="A195" s="322"/>
      <c r="B195" s="322"/>
      <c r="C195" s="47" t="s">
        <v>40</v>
      </c>
      <c r="D195" s="193"/>
      <c r="E195" s="194"/>
      <c r="F195" s="194"/>
      <c r="G195" s="194"/>
      <c r="H195" s="193"/>
      <c r="I195" s="193"/>
      <c r="J195" s="193"/>
    </row>
    <row r="196" spans="1:10" ht="31.5">
      <c r="A196" s="320" t="s">
        <v>215</v>
      </c>
      <c r="B196" s="320" t="s">
        <v>224</v>
      </c>
      <c r="C196" s="149" t="s">
        <v>31</v>
      </c>
      <c r="D196" s="193">
        <f>E196+F196+G196+H196+I196+J196</f>
        <v>0</v>
      </c>
      <c r="E196" s="194">
        <f t="shared" ref="E196:J196" si="31">E199</f>
        <v>0</v>
      </c>
      <c r="F196" s="194">
        <f t="shared" si="31"/>
        <v>0</v>
      </c>
      <c r="G196" s="194">
        <f t="shared" si="31"/>
        <v>0</v>
      </c>
      <c r="H196" s="193">
        <f t="shared" si="31"/>
        <v>0</v>
      </c>
      <c r="I196" s="193">
        <f t="shared" si="31"/>
        <v>0</v>
      </c>
      <c r="J196" s="193">
        <f t="shared" si="31"/>
        <v>0</v>
      </c>
    </row>
    <row r="197" spans="1:10" ht="31.5">
      <c r="A197" s="321"/>
      <c r="B197" s="321"/>
      <c r="C197" s="150" t="s">
        <v>36</v>
      </c>
      <c r="D197" s="193"/>
      <c r="E197" s="194"/>
      <c r="F197" s="194"/>
      <c r="G197" s="194"/>
      <c r="H197" s="193"/>
      <c r="I197" s="193"/>
      <c r="J197" s="193"/>
    </row>
    <row r="198" spans="1:10" ht="31.5">
      <c r="A198" s="321"/>
      <c r="B198" s="321"/>
      <c r="C198" s="145" t="s">
        <v>37</v>
      </c>
      <c r="D198" s="193"/>
      <c r="E198" s="194"/>
      <c r="F198" s="194"/>
      <c r="G198" s="194"/>
      <c r="H198" s="193"/>
      <c r="I198" s="193"/>
      <c r="J198" s="193"/>
    </row>
    <row r="199" spans="1:10" ht="15.75">
      <c r="A199" s="321"/>
      <c r="B199" s="321"/>
      <c r="C199" s="145" t="s">
        <v>38</v>
      </c>
      <c r="D199" s="193">
        <f>E199+F199+G199+H199+I199+J199</f>
        <v>0</v>
      </c>
      <c r="E199" s="194">
        <f>обосн.!H127</f>
        <v>0</v>
      </c>
      <c r="F199" s="194">
        <f>обосн.!I127</f>
        <v>0</v>
      </c>
      <c r="G199" s="194">
        <f>обосн.!J127</f>
        <v>0</v>
      </c>
      <c r="H199" s="193">
        <f>обосн.!K127</f>
        <v>0</v>
      </c>
      <c r="I199" s="193">
        <f>обосн.!L127</f>
        <v>0</v>
      </c>
      <c r="J199" s="193">
        <f>обосн.!M127</f>
        <v>0</v>
      </c>
    </row>
    <row r="200" spans="1:10" ht="14.25" customHeight="1">
      <c r="A200" s="321"/>
      <c r="B200" s="321"/>
      <c r="C200" s="151" t="s">
        <v>7</v>
      </c>
      <c r="D200" s="193"/>
      <c r="E200" s="194"/>
      <c r="F200" s="194"/>
      <c r="G200" s="194"/>
      <c r="H200" s="193"/>
      <c r="I200" s="193"/>
      <c r="J200" s="193"/>
    </row>
    <row r="201" spans="1:10" ht="31.5">
      <c r="A201" s="321"/>
      <c r="B201" s="321"/>
      <c r="C201" s="145" t="s">
        <v>41</v>
      </c>
      <c r="D201" s="193"/>
      <c r="E201" s="194"/>
      <c r="F201" s="194"/>
      <c r="G201" s="194"/>
      <c r="H201" s="193"/>
      <c r="I201" s="193"/>
      <c r="J201" s="193"/>
    </row>
    <row r="202" spans="1:10" ht="15.75">
      <c r="A202" s="322"/>
      <c r="B202" s="322"/>
      <c r="C202" s="47" t="s">
        <v>40</v>
      </c>
      <c r="D202" s="193"/>
      <c r="E202" s="194"/>
      <c r="F202" s="194"/>
      <c r="G202" s="194"/>
      <c r="H202" s="193"/>
      <c r="I202" s="193"/>
      <c r="J202" s="193"/>
    </row>
  </sheetData>
  <mergeCells count="63">
    <mergeCell ref="B146:B152"/>
    <mergeCell ref="A146:A152"/>
    <mergeCell ref="B196:B202"/>
    <mergeCell ref="A182:A188"/>
    <mergeCell ref="B182:B188"/>
    <mergeCell ref="A196:A202"/>
    <mergeCell ref="A161:A167"/>
    <mergeCell ref="B161:B167"/>
    <mergeCell ref="B154:B160"/>
    <mergeCell ref="A154:A160"/>
    <mergeCell ref="A168:A174"/>
    <mergeCell ref="B168:B174"/>
    <mergeCell ref="A175:A181"/>
    <mergeCell ref="A189:A195"/>
    <mergeCell ref="B189:B195"/>
    <mergeCell ref="B175:B181"/>
    <mergeCell ref="B67:B73"/>
    <mergeCell ref="A67:A73"/>
    <mergeCell ref="B39:B45"/>
    <mergeCell ref="B46:B52"/>
    <mergeCell ref="A139:A145"/>
    <mergeCell ref="B117:B123"/>
    <mergeCell ref="B103:B109"/>
    <mergeCell ref="B132:B138"/>
    <mergeCell ref="A132:A138"/>
    <mergeCell ref="A125:A131"/>
    <mergeCell ref="B139:B145"/>
    <mergeCell ref="A117:A123"/>
    <mergeCell ref="A110:A116"/>
    <mergeCell ref="A95:A101"/>
    <mergeCell ref="B81:B87"/>
    <mergeCell ref="B125:B131"/>
    <mergeCell ref="B74:B80"/>
    <mergeCell ref="B110:B116"/>
    <mergeCell ref="B95:B101"/>
    <mergeCell ref="A103:A109"/>
    <mergeCell ref="A81:A87"/>
    <mergeCell ref="A74:A80"/>
    <mergeCell ref="A88:A94"/>
    <mergeCell ref="B88:B94"/>
    <mergeCell ref="H1:J1"/>
    <mergeCell ref="H2:J2"/>
    <mergeCell ref="A32:A38"/>
    <mergeCell ref="A4:J4"/>
    <mergeCell ref="D6:D7"/>
    <mergeCell ref="B5:B7"/>
    <mergeCell ref="B9:B15"/>
    <mergeCell ref="A5:A7"/>
    <mergeCell ref="A9:A15"/>
    <mergeCell ref="B25:B31"/>
    <mergeCell ref="A25:A31"/>
    <mergeCell ref="B32:B38"/>
    <mergeCell ref="E6:J6"/>
    <mergeCell ref="D5:J5"/>
    <mergeCell ref="C5:C7"/>
    <mergeCell ref="A17:A23"/>
    <mergeCell ref="B17:B23"/>
    <mergeCell ref="A60:A66"/>
    <mergeCell ref="A46:A52"/>
    <mergeCell ref="A53:A59"/>
    <mergeCell ref="B60:B66"/>
    <mergeCell ref="B53:B59"/>
    <mergeCell ref="A39:A45"/>
  </mergeCells>
  <phoneticPr fontId="13" type="noConversion"/>
  <pageMargins left="0.51181102362204722" right="0.31496062992125984" top="0.35433070866141736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794"/>
  <sheetViews>
    <sheetView zoomScale="75" zoomScaleNormal="75" zoomScaleSheetLayoutView="75" workbookViewId="0">
      <selection activeCell="B36" sqref="B36:B40"/>
    </sheetView>
  </sheetViews>
  <sheetFormatPr defaultRowHeight="15"/>
  <cols>
    <col min="1" max="1" width="21.140625" style="127" customWidth="1"/>
    <col min="2" max="2" width="39.85546875" style="128" customWidth="1"/>
    <col min="3" max="3" width="22.85546875" style="39" customWidth="1"/>
    <col min="4" max="4" width="9.140625" style="39"/>
    <col min="5" max="5" width="9.140625" style="34"/>
    <col min="6" max="6" width="14.5703125" style="34" customWidth="1"/>
    <col min="7" max="7" width="8.85546875" style="39" customWidth="1"/>
    <col min="8" max="8" width="13.7109375" style="35" customWidth="1"/>
    <col min="9" max="9" width="11.85546875" style="111" customWidth="1"/>
    <col min="10" max="10" width="13.5703125" style="155" customWidth="1"/>
    <col min="11" max="12" width="11.85546875" style="155" customWidth="1"/>
    <col min="13" max="13" width="11.5703125" style="35" customWidth="1"/>
    <col min="14" max="15" width="10.7109375" style="112" bestFit="1" customWidth="1"/>
    <col min="16" max="16" width="12.42578125" style="112" customWidth="1"/>
    <col min="17" max="17" width="12" style="112" customWidth="1"/>
    <col min="18" max="18" width="11.7109375" style="112" customWidth="1"/>
    <col min="19" max="16384" width="9.140625" style="112"/>
  </cols>
  <sheetData>
    <row r="1" spans="1:18" ht="77.25" customHeight="1">
      <c r="A1" s="36" t="s">
        <v>311</v>
      </c>
      <c r="B1" s="36"/>
      <c r="C1" s="36"/>
      <c r="D1" s="64"/>
      <c r="E1" s="64"/>
      <c r="F1" s="64"/>
      <c r="G1" s="64"/>
      <c r="H1" s="40"/>
      <c r="I1" s="154"/>
      <c r="J1" s="154"/>
      <c r="K1" s="154"/>
      <c r="L1" s="154"/>
      <c r="M1" s="40"/>
    </row>
    <row r="2" spans="1:18" ht="52.5" customHeight="1">
      <c r="A2" s="363" t="s">
        <v>91</v>
      </c>
      <c r="B2" s="344" t="s">
        <v>23</v>
      </c>
      <c r="C2" s="367" t="s">
        <v>202</v>
      </c>
      <c r="D2" s="357" t="s">
        <v>11</v>
      </c>
      <c r="E2" s="358"/>
      <c r="F2" s="358"/>
      <c r="G2" s="359"/>
      <c r="H2" s="354" t="s">
        <v>22</v>
      </c>
      <c r="I2" s="355"/>
      <c r="J2" s="355"/>
      <c r="K2" s="355"/>
      <c r="L2" s="355"/>
      <c r="M2" s="356"/>
    </row>
    <row r="3" spans="1:18" ht="94.5" customHeight="1">
      <c r="A3" s="363"/>
      <c r="B3" s="344"/>
      <c r="C3" s="368"/>
      <c r="D3" s="113" t="s">
        <v>93</v>
      </c>
      <c r="E3" s="114" t="s">
        <v>21</v>
      </c>
      <c r="F3" s="115" t="s">
        <v>12</v>
      </c>
      <c r="G3" s="113" t="s">
        <v>96</v>
      </c>
      <c r="H3" s="116">
        <v>2014</v>
      </c>
      <c r="I3" s="156">
        <v>2015</v>
      </c>
      <c r="J3" s="156">
        <v>2016</v>
      </c>
      <c r="K3" s="156">
        <v>2017</v>
      </c>
      <c r="L3" s="156">
        <v>2018</v>
      </c>
      <c r="M3" s="116">
        <v>2019</v>
      </c>
    </row>
    <row r="4" spans="1:18" ht="15.75">
      <c r="A4" s="156">
        <v>1</v>
      </c>
      <c r="B4" s="156">
        <v>2</v>
      </c>
      <c r="C4" s="156">
        <v>3</v>
      </c>
      <c r="D4" s="156">
        <v>4</v>
      </c>
      <c r="E4" s="157" t="s">
        <v>65</v>
      </c>
      <c r="F4" s="157" t="s">
        <v>10</v>
      </c>
      <c r="G4" s="156">
        <v>7</v>
      </c>
      <c r="H4" s="156">
        <v>8</v>
      </c>
      <c r="I4" s="156">
        <v>9</v>
      </c>
      <c r="J4" s="156">
        <v>10</v>
      </c>
      <c r="K4" s="156">
        <v>11</v>
      </c>
      <c r="L4" s="156">
        <v>12</v>
      </c>
      <c r="M4" s="156">
        <v>13</v>
      </c>
    </row>
    <row r="5" spans="1:18" ht="17.25" customHeight="1">
      <c r="A5" s="364" t="s">
        <v>2</v>
      </c>
      <c r="B5" s="364" t="s">
        <v>257</v>
      </c>
      <c r="C5" s="117" t="s">
        <v>13</v>
      </c>
      <c r="D5" s="41"/>
      <c r="E5" s="42"/>
      <c r="F5" s="42"/>
      <c r="G5" s="41"/>
      <c r="H5" s="158">
        <f t="shared" ref="H5:M5" si="0">H7+H8</f>
        <v>4237.7999999999993</v>
      </c>
      <c r="I5" s="158">
        <f>I7+I8</f>
        <v>4822.1500000000005</v>
      </c>
      <c r="J5" s="158">
        <f t="shared" si="0"/>
        <v>4579.5900000000011</v>
      </c>
      <c r="K5" s="158">
        <f t="shared" si="0"/>
        <v>4017.2500000000005</v>
      </c>
      <c r="L5" s="158">
        <f t="shared" si="0"/>
        <v>6323.2000000000007</v>
      </c>
      <c r="M5" s="158">
        <f t="shared" si="0"/>
        <v>1299.9000000000001</v>
      </c>
      <c r="N5" s="118"/>
      <c r="O5" s="118"/>
      <c r="P5" s="118"/>
      <c r="Q5" s="118"/>
      <c r="R5" s="118"/>
    </row>
    <row r="6" spans="1:18" ht="15.75">
      <c r="A6" s="365"/>
      <c r="B6" s="365"/>
      <c r="C6" s="119" t="s">
        <v>14</v>
      </c>
      <c r="D6" s="37"/>
      <c r="E6" s="38"/>
      <c r="F6" s="38"/>
      <c r="G6" s="37"/>
      <c r="H6" s="159"/>
      <c r="I6" s="159"/>
      <c r="J6" s="159"/>
      <c r="K6" s="159"/>
      <c r="L6" s="159"/>
      <c r="M6" s="159"/>
    </row>
    <row r="7" spans="1:18" ht="47.25">
      <c r="A7" s="365"/>
      <c r="B7" s="365"/>
      <c r="C7" s="119" t="s">
        <v>258</v>
      </c>
      <c r="D7" s="37">
        <v>914</v>
      </c>
      <c r="E7" s="38"/>
      <c r="F7" s="38"/>
      <c r="G7" s="37"/>
      <c r="H7" s="159">
        <f t="shared" ref="H7:M7" si="1">H10+H72+H99</f>
        <v>3350.9999999999991</v>
      </c>
      <c r="I7" s="159">
        <f t="shared" si="1"/>
        <v>4017.2000000000003</v>
      </c>
      <c r="J7" s="159">
        <f t="shared" si="1"/>
        <v>3785.7100000000009</v>
      </c>
      <c r="K7" s="159">
        <f t="shared" si="1"/>
        <v>2616.1500000000005</v>
      </c>
      <c r="L7" s="159">
        <f t="shared" si="1"/>
        <v>5154.6000000000004</v>
      </c>
      <c r="M7" s="159">
        <f t="shared" si="1"/>
        <v>834.69999999999993</v>
      </c>
    </row>
    <row r="8" spans="1:18" ht="31.5">
      <c r="A8" s="366"/>
      <c r="B8" s="366"/>
      <c r="C8" s="119" t="s">
        <v>264</v>
      </c>
      <c r="D8" s="37">
        <v>970</v>
      </c>
      <c r="E8" s="38"/>
      <c r="F8" s="38"/>
      <c r="G8" s="37"/>
      <c r="H8" s="159">
        <f t="shared" ref="H8:M8" si="2">H47</f>
        <v>886.8</v>
      </c>
      <c r="I8" s="159">
        <f t="shared" si="2"/>
        <v>804.95</v>
      </c>
      <c r="J8" s="159">
        <f t="shared" si="2"/>
        <v>793.87999999999988</v>
      </c>
      <c r="K8" s="159">
        <f t="shared" si="2"/>
        <v>1401.1</v>
      </c>
      <c r="L8" s="159">
        <f t="shared" si="2"/>
        <v>1168.5999999999999</v>
      </c>
      <c r="M8" s="159">
        <f t="shared" si="2"/>
        <v>465.20000000000005</v>
      </c>
    </row>
    <row r="9" spans="1:18" ht="15.75">
      <c r="A9" s="119" t="s">
        <v>24</v>
      </c>
      <c r="B9" s="117"/>
      <c r="C9" s="117"/>
      <c r="D9" s="41"/>
      <c r="E9" s="42"/>
      <c r="F9" s="42"/>
      <c r="G9" s="41"/>
      <c r="H9" s="158"/>
      <c r="I9" s="158"/>
      <c r="J9" s="158"/>
      <c r="K9" s="158"/>
      <c r="L9" s="158"/>
      <c r="M9" s="158"/>
    </row>
    <row r="10" spans="1:18" ht="18" customHeight="1">
      <c r="A10" s="364" t="s">
        <v>54</v>
      </c>
      <c r="B10" s="364" t="s">
        <v>259</v>
      </c>
      <c r="C10" s="117" t="s">
        <v>13</v>
      </c>
      <c r="D10" s="41"/>
      <c r="E10" s="42"/>
      <c r="F10" s="42"/>
      <c r="G10" s="41"/>
      <c r="H10" s="158">
        <f t="shared" ref="H10:M10" si="3">H12</f>
        <v>663.49999999999989</v>
      </c>
      <c r="I10" s="158">
        <f t="shared" si="3"/>
        <v>1673.48</v>
      </c>
      <c r="J10" s="158">
        <f t="shared" si="3"/>
        <v>1152.8300000000002</v>
      </c>
      <c r="K10" s="158">
        <f t="shared" si="3"/>
        <v>316.45000000000005</v>
      </c>
      <c r="L10" s="158">
        <f t="shared" si="3"/>
        <v>3026.5</v>
      </c>
      <c r="M10" s="158">
        <f t="shared" si="3"/>
        <v>46</v>
      </c>
    </row>
    <row r="11" spans="1:18" ht="15.75">
      <c r="A11" s="365"/>
      <c r="B11" s="365"/>
      <c r="C11" s="119" t="s">
        <v>14</v>
      </c>
      <c r="D11" s="37"/>
      <c r="E11" s="38"/>
      <c r="F11" s="38"/>
      <c r="G11" s="37"/>
      <c r="H11" s="159"/>
      <c r="I11" s="159"/>
      <c r="J11" s="159"/>
      <c r="K11" s="159"/>
      <c r="L11" s="159"/>
      <c r="M11" s="159"/>
    </row>
    <row r="12" spans="1:18" ht="50.25" customHeight="1">
      <c r="A12" s="366"/>
      <c r="B12" s="366"/>
      <c r="C12" s="119" t="s">
        <v>258</v>
      </c>
      <c r="D12" s="37">
        <v>914</v>
      </c>
      <c r="E12" s="38"/>
      <c r="F12" s="38"/>
      <c r="G12" s="37"/>
      <c r="H12" s="159">
        <f>H14+H17+H20+H24+H27+H30+H33+H36+H41</f>
        <v>663.49999999999989</v>
      </c>
      <c r="I12" s="159">
        <f>I14+I17+I20+I24+I27+I30+I33+I36</f>
        <v>1673.48</v>
      </c>
      <c r="J12" s="159">
        <f>J14+J17+J20+J24+J27+J30+J33+J36+J41</f>
        <v>1152.8300000000002</v>
      </c>
      <c r="K12" s="159">
        <f>K14+K17+K20+K24+K27+K30+K33+K36+K41+K44</f>
        <v>316.45000000000005</v>
      </c>
      <c r="L12" s="159">
        <f>L14+L17+L20+L24+L27+L30+L33+L36+L41</f>
        <v>3026.5</v>
      </c>
      <c r="M12" s="159">
        <f>M14+M17+M20+M24+M27+M30+M33+M36+M41</f>
        <v>46</v>
      </c>
    </row>
    <row r="13" spans="1:18" ht="15.75">
      <c r="A13" s="119" t="s">
        <v>24</v>
      </c>
      <c r="B13" s="117"/>
      <c r="C13" s="117"/>
      <c r="D13" s="41"/>
      <c r="E13" s="42"/>
      <c r="F13" s="42"/>
      <c r="G13" s="41"/>
      <c r="H13" s="158"/>
      <c r="I13" s="158"/>
      <c r="J13" s="158"/>
      <c r="K13" s="158"/>
      <c r="L13" s="158"/>
      <c r="M13" s="158"/>
    </row>
    <row r="14" spans="1:18" ht="17.25" customHeight="1">
      <c r="A14" s="360" t="s">
        <v>99</v>
      </c>
      <c r="B14" s="360" t="s">
        <v>146</v>
      </c>
      <c r="C14" s="117" t="s">
        <v>13</v>
      </c>
      <c r="D14" s="41"/>
      <c r="E14" s="42"/>
      <c r="F14" s="42"/>
      <c r="G14" s="41"/>
      <c r="H14" s="158">
        <f t="shared" ref="H14:M14" si="4">H16</f>
        <v>95.1</v>
      </c>
      <c r="I14" s="158">
        <f t="shared" si="4"/>
        <v>80.760000000000005</v>
      </c>
      <c r="J14" s="158">
        <f t="shared" si="4"/>
        <v>69.52</v>
      </c>
      <c r="K14" s="158">
        <f t="shared" si="4"/>
        <v>102.47</v>
      </c>
      <c r="L14" s="158">
        <f t="shared" si="4"/>
        <v>75</v>
      </c>
      <c r="M14" s="158">
        <f t="shared" si="4"/>
        <v>35</v>
      </c>
    </row>
    <row r="15" spans="1:18" ht="15.75">
      <c r="A15" s="361"/>
      <c r="B15" s="361"/>
      <c r="C15" s="119" t="s">
        <v>14</v>
      </c>
      <c r="D15" s="37"/>
      <c r="E15" s="38"/>
      <c r="F15" s="38"/>
      <c r="G15" s="37"/>
      <c r="H15" s="159"/>
      <c r="I15" s="159"/>
      <c r="J15" s="159"/>
      <c r="K15" s="159"/>
      <c r="L15" s="159"/>
      <c r="M15" s="159"/>
    </row>
    <row r="16" spans="1:18" ht="47.25">
      <c r="A16" s="362"/>
      <c r="B16" s="362"/>
      <c r="C16" s="119" t="s">
        <v>258</v>
      </c>
      <c r="D16" s="37">
        <v>914</v>
      </c>
      <c r="E16" s="38" t="s">
        <v>167</v>
      </c>
      <c r="F16" s="38" t="s">
        <v>225</v>
      </c>
      <c r="G16" s="38" t="s">
        <v>46</v>
      </c>
      <c r="H16" s="159">
        <v>95.1</v>
      </c>
      <c r="I16" s="159">
        <v>80.760000000000005</v>
      </c>
      <c r="J16" s="159">
        <v>69.52</v>
      </c>
      <c r="K16" s="159">
        <v>102.47</v>
      </c>
      <c r="L16" s="159">
        <v>75</v>
      </c>
      <c r="M16" s="159">
        <v>35</v>
      </c>
    </row>
    <row r="17" spans="1:13" ht="17.25" customHeight="1">
      <c r="A17" s="360" t="s">
        <v>102</v>
      </c>
      <c r="B17" s="360" t="s">
        <v>147</v>
      </c>
      <c r="C17" s="117" t="s">
        <v>13</v>
      </c>
      <c r="D17" s="41"/>
      <c r="E17" s="42"/>
      <c r="F17" s="42"/>
      <c r="G17" s="41"/>
      <c r="H17" s="158">
        <f t="shared" ref="H17:M17" si="5">H19</f>
        <v>9.3000000000000007</v>
      </c>
      <c r="I17" s="158">
        <f t="shared" si="5"/>
        <v>6.24</v>
      </c>
      <c r="J17" s="158">
        <f t="shared" si="5"/>
        <v>0</v>
      </c>
      <c r="K17" s="158">
        <f t="shared" si="5"/>
        <v>0</v>
      </c>
      <c r="L17" s="158">
        <f t="shared" si="5"/>
        <v>3.5</v>
      </c>
      <c r="M17" s="158">
        <f t="shared" si="5"/>
        <v>1</v>
      </c>
    </row>
    <row r="18" spans="1:13" ht="15.75" customHeight="1">
      <c r="A18" s="361"/>
      <c r="B18" s="361"/>
      <c r="C18" s="119" t="s">
        <v>14</v>
      </c>
      <c r="D18" s="37"/>
      <c r="E18" s="38"/>
      <c r="F18" s="38"/>
      <c r="G18" s="37"/>
      <c r="H18" s="159"/>
      <c r="I18" s="159"/>
      <c r="J18" s="159"/>
      <c r="K18" s="159"/>
      <c r="L18" s="159"/>
      <c r="M18" s="159"/>
    </row>
    <row r="19" spans="1:13" ht="47.25">
      <c r="A19" s="362"/>
      <c r="B19" s="362"/>
      <c r="C19" s="119" t="s">
        <v>258</v>
      </c>
      <c r="D19" s="37">
        <v>914</v>
      </c>
      <c r="E19" s="38" t="s">
        <v>167</v>
      </c>
      <c r="F19" s="38" t="s">
        <v>226</v>
      </c>
      <c r="G19" s="38" t="s">
        <v>46</v>
      </c>
      <c r="H19" s="159">
        <v>9.3000000000000007</v>
      </c>
      <c r="I19" s="159">
        <v>6.24</v>
      </c>
      <c r="J19" s="159">
        <v>0</v>
      </c>
      <c r="K19" s="159">
        <v>0</v>
      </c>
      <c r="L19" s="159">
        <v>3.5</v>
      </c>
      <c r="M19" s="159">
        <v>1</v>
      </c>
    </row>
    <row r="20" spans="1:13" ht="18" customHeight="1">
      <c r="A20" s="369" t="s">
        <v>103</v>
      </c>
      <c r="B20" s="369" t="s">
        <v>149</v>
      </c>
      <c r="C20" s="117" t="s">
        <v>13</v>
      </c>
      <c r="D20" s="41"/>
      <c r="E20" s="42"/>
      <c r="F20" s="42"/>
      <c r="G20" s="41"/>
      <c r="H20" s="158">
        <f>H23</f>
        <v>0</v>
      </c>
      <c r="I20" s="158">
        <f>I22</f>
        <v>1295.98</v>
      </c>
      <c r="J20" s="158">
        <f>J22+J23</f>
        <v>9.92</v>
      </c>
      <c r="K20" s="158">
        <f>K22+K23</f>
        <v>11.280000000000001</v>
      </c>
      <c r="L20" s="158">
        <f>L22+L23</f>
        <v>12</v>
      </c>
      <c r="M20" s="158">
        <f>M22+M23</f>
        <v>5.5</v>
      </c>
    </row>
    <row r="21" spans="1:13" ht="15.75">
      <c r="A21" s="370"/>
      <c r="B21" s="370"/>
      <c r="C21" s="119" t="s">
        <v>14</v>
      </c>
      <c r="D21" s="37"/>
      <c r="E21" s="38"/>
      <c r="F21" s="38"/>
      <c r="G21" s="37"/>
      <c r="H21" s="159"/>
      <c r="I21" s="159"/>
      <c r="J21" s="159"/>
      <c r="K21" s="159"/>
      <c r="L21" s="159"/>
      <c r="M21" s="159"/>
    </row>
    <row r="22" spans="1:13" ht="50.25" customHeight="1">
      <c r="A22" s="370"/>
      <c r="B22" s="370"/>
      <c r="C22" s="152" t="s">
        <v>258</v>
      </c>
      <c r="D22" s="37">
        <v>914</v>
      </c>
      <c r="E22" s="38" t="s">
        <v>167</v>
      </c>
      <c r="F22" s="38" t="s">
        <v>227</v>
      </c>
      <c r="G22" s="37">
        <v>200</v>
      </c>
      <c r="H22" s="159">
        <v>0</v>
      </c>
      <c r="I22" s="159">
        <v>1295.98</v>
      </c>
      <c r="J22" s="159">
        <v>0</v>
      </c>
      <c r="K22" s="159">
        <v>0.9</v>
      </c>
      <c r="L22" s="159">
        <v>2</v>
      </c>
      <c r="M22" s="159">
        <v>0.5</v>
      </c>
    </row>
    <row r="23" spans="1:13" ht="20.25" customHeight="1">
      <c r="A23" s="370"/>
      <c r="B23" s="370"/>
      <c r="C23" s="152"/>
      <c r="D23" s="37">
        <v>914</v>
      </c>
      <c r="E23" s="38" t="s">
        <v>167</v>
      </c>
      <c r="F23" s="38" t="s">
        <v>227</v>
      </c>
      <c r="G23" s="37">
        <v>800</v>
      </c>
      <c r="H23" s="159">
        <v>0</v>
      </c>
      <c r="I23" s="159">
        <v>0</v>
      </c>
      <c r="J23" s="159">
        <v>9.92</v>
      </c>
      <c r="K23" s="159">
        <v>10.38</v>
      </c>
      <c r="L23" s="159">
        <v>10</v>
      </c>
      <c r="M23" s="159">
        <v>5</v>
      </c>
    </row>
    <row r="24" spans="1:13" ht="17.25" customHeight="1">
      <c r="A24" s="360" t="s">
        <v>106</v>
      </c>
      <c r="B24" s="360" t="s">
        <v>154</v>
      </c>
      <c r="C24" s="117" t="s">
        <v>13</v>
      </c>
      <c r="D24" s="41"/>
      <c r="E24" s="42"/>
      <c r="F24" s="42"/>
      <c r="G24" s="41"/>
      <c r="H24" s="158">
        <f t="shared" ref="H24:M24" si="6">H26</f>
        <v>0</v>
      </c>
      <c r="I24" s="158">
        <f t="shared" si="6"/>
        <v>0</v>
      </c>
      <c r="J24" s="158">
        <f t="shared" si="6"/>
        <v>14</v>
      </c>
      <c r="K24" s="158">
        <f t="shared" si="6"/>
        <v>0</v>
      </c>
      <c r="L24" s="158">
        <f t="shared" si="6"/>
        <v>0</v>
      </c>
      <c r="M24" s="158">
        <f t="shared" si="6"/>
        <v>0</v>
      </c>
    </row>
    <row r="25" spans="1:13" ht="15.75">
      <c r="A25" s="361"/>
      <c r="B25" s="361"/>
      <c r="C25" s="119" t="s">
        <v>14</v>
      </c>
      <c r="D25" s="37"/>
      <c r="E25" s="38"/>
      <c r="F25" s="38"/>
      <c r="G25" s="37"/>
      <c r="H25" s="159"/>
      <c r="I25" s="159"/>
      <c r="J25" s="159"/>
      <c r="K25" s="159"/>
      <c r="L25" s="159"/>
      <c r="M25" s="159"/>
    </row>
    <row r="26" spans="1:13" ht="48.75" customHeight="1">
      <c r="A26" s="361"/>
      <c r="B26" s="361"/>
      <c r="C26" s="152" t="s">
        <v>258</v>
      </c>
      <c r="D26" s="37">
        <v>914</v>
      </c>
      <c r="E26" s="38" t="s">
        <v>167</v>
      </c>
      <c r="F26" s="38" t="s">
        <v>228</v>
      </c>
      <c r="G26" s="37">
        <v>200</v>
      </c>
      <c r="H26" s="159">
        <v>0</v>
      </c>
      <c r="I26" s="159">
        <v>0</v>
      </c>
      <c r="J26" s="159">
        <v>14</v>
      </c>
      <c r="K26" s="159">
        <v>0</v>
      </c>
      <c r="L26" s="159">
        <v>0</v>
      </c>
      <c r="M26" s="159">
        <v>0</v>
      </c>
    </row>
    <row r="27" spans="1:13" ht="17.25" customHeight="1">
      <c r="A27" s="360" t="s">
        <v>107</v>
      </c>
      <c r="B27" s="360" t="s">
        <v>152</v>
      </c>
      <c r="C27" s="120" t="s">
        <v>13</v>
      </c>
      <c r="D27" s="37"/>
      <c r="E27" s="38"/>
      <c r="F27" s="38"/>
      <c r="G27" s="37"/>
      <c r="H27" s="158">
        <f t="shared" ref="H27:M27" si="7">H29</f>
        <v>516.79999999999995</v>
      </c>
      <c r="I27" s="158">
        <f t="shared" si="7"/>
        <v>269</v>
      </c>
      <c r="J27" s="158">
        <f t="shared" si="7"/>
        <v>1031.68</v>
      </c>
      <c r="K27" s="158">
        <f t="shared" si="7"/>
        <v>20.62</v>
      </c>
      <c r="L27" s="158">
        <f t="shared" si="7"/>
        <v>0</v>
      </c>
      <c r="M27" s="158">
        <f t="shared" si="7"/>
        <v>0</v>
      </c>
    </row>
    <row r="28" spans="1:13" ht="15.75">
      <c r="A28" s="361"/>
      <c r="B28" s="361"/>
      <c r="C28" s="119" t="s">
        <v>14</v>
      </c>
      <c r="D28" s="37"/>
      <c r="E28" s="38"/>
      <c r="F28" s="38"/>
      <c r="G28" s="37"/>
      <c r="H28" s="159"/>
      <c r="I28" s="159"/>
      <c r="J28" s="159"/>
      <c r="K28" s="159"/>
      <c r="L28" s="159"/>
      <c r="M28" s="159"/>
    </row>
    <row r="29" spans="1:13" ht="48" customHeight="1">
      <c r="A29" s="361"/>
      <c r="B29" s="361"/>
      <c r="C29" s="152" t="s">
        <v>258</v>
      </c>
      <c r="D29" s="37">
        <v>914</v>
      </c>
      <c r="E29" s="38" t="s">
        <v>168</v>
      </c>
      <c r="F29" s="38" t="s">
        <v>253</v>
      </c>
      <c r="G29" s="37">
        <v>200</v>
      </c>
      <c r="H29" s="159">
        <v>516.79999999999995</v>
      </c>
      <c r="I29" s="159">
        <v>269</v>
      </c>
      <c r="J29" s="159">
        <v>1031.68</v>
      </c>
      <c r="K29" s="159">
        <v>20.62</v>
      </c>
      <c r="L29" s="159">
        <v>0</v>
      </c>
      <c r="M29" s="159">
        <v>0</v>
      </c>
    </row>
    <row r="30" spans="1:13" ht="15.75">
      <c r="A30" s="360" t="s">
        <v>109</v>
      </c>
      <c r="B30" s="360" t="s">
        <v>156</v>
      </c>
      <c r="C30" s="117" t="s">
        <v>13</v>
      </c>
      <c r="D30" s="37"/>
      <c r="E30" s="38"/>
      <c r="F30" s="38"/>
      <c r="G30" s="38"/>
      <c r="H30" s="158">
        <f t="shared" ref="H30:M30" si="8">H32</f>
        <v>0</v>
      </c>
      <c r="I30" s="158">
        <f t="shared" si="8"/>
        <v>0</v>
      </c>
      <c r="J30" s="158">
        <f t="shared" si="8"/>
        <v>0</v>
      </c>
      <c r="K30" s="158">
        <f t="shared" si="8"/>
        <v>0</v>
      </c>
      <c r="L30" s="158">
        <f t="shared" si="8"/>
        <v>2</v>
      </c>
      <c r="M30" s="158">
        <f t="shared" si="8"/>
        <v>1</v>
      </c>
    </row>
    <row r="31" spans="1:13" ht="15.75">
      <c r="A31" s="361"/>
      <c r="B31" s="361"/>
      <c r="C31" s="119" t="s">
        <v>14</v>
      </c>
      <c r="D31" s="37"/>
      <c r="E31" s="38"/>
      <c r="F31" s="38"/>
      <c r="G31" s="38"/>
      <c r="H31" s="159"/>
      <c r="I31" s="159"/>
      <c r="J31" s="159"/>
      <c r="K31" s="159"/>
      <c r="L31" s="159"/>
      <c r="M31" s="159"/>
    </row>
    <row r="32" spans="1:13" ht="47.25">
      <c r="A32" s="362"/>
      <c r="B32" s="362"/>
      <c r="C32" s="119" t="s">
        <v>258</v>
      </c>
      <c r="D32" s="37">
        <v>914</v>
      </c>
      <c r="E32" s="38" t="s">
        <v>167</v>
      </c>
      <c r="F32" s="38" t="s">
        <v>254</v>
      </c>
      <c r="G32" s="38" t="s">
        <v>46</v>
      </c>
      <c r="H32" s="159">
        <v>0</v>
      </c>
      <c r="I32" s="159">
        <v>0</v>
      </c>
      <c r="J32" s="159">
        <v>0</v>
      </c>
      <c r="K32" s="159">
        <v>0</v>
      </c>
      <c r="L32" s="159">
        <v>2</v>
      </c>
      <c r="M32" s="159">
        <v>1</v>
      </c>
    </row>
    <row r="33" spans="1:13" ht="15.75">
      <c r="A33" s="360" t="s">
        <v>110</v>
      </c>
      <c r="B33" s="370" t="s">
        <v>159</v>
      </c>
      <c r="C33" s="117" t="s">
        <v>13</v>
      </c>
      <c r="D33" s="37"/>
      <c r="E33" s="38"/>
      <c r="F33" s="38"/>
      <c r="G33" s="38"/>
      <c r="H33" s="158">
        <f t="shared" ref="H33:M33" si="9">H35</f>
        <v>15</v>
      </c>
      <c r="I33" s="158">
        <f t="shared" si="9"/>
        <v>10.8</v>
      </c>
      <c r="J33" s="158">
        <f t="shared" si="9"/>
        <v>5.09</v>
      </c>
      <c r="K33" s="158">
        <f t="shared" si="9"/>
        <v>61.92</v>
      </c>
      <c r="L33" s="158">
        <f t="shared" si="9"/>
        <v>4</v>
      </c>
      <c r="M33" s="158">
        <f t="shared" si="9"/>
        <v>2</v>
      </c>
    </row>
    <row r="34" spans="1:13" ht="15.75">
      <c r="A34" s="361"/>
      <c r="B34" s="370"/>
      <c r="C34" s="119" t="s">
        <v>14</v>
      </c>
      <c r="D34" s="37"/>
      <c r="E34" s="38"/>
      <c r="F34" s="38"/>
      <c r="G34" s="38"/>
      <c r="H34" s="159"/>
      <c r="I34" s="159"/>
      <c r="J34" s="159"/>
      <c r="K34" s="159"/>
      <c r="L34" s="159"/>
      <c r="M34" s="159"/>
    </row>
    <row r="35" spans="1:13" ht="47.25">
      <c r="A35" s="362"/>
      <c r="B35" s="371"/>
      <c r="C35" s="119" t="s">
        <v>258</v>
      </c>
      <c r="D35" s="37">
        <v>914</v>
      </c>
      <c r="E35" s="38" t="s">
        <v>167</v>
      </c>
      <c r="F35" s="38" t="s">
        <v>229</v>
      </c>
      <c r="G35" s="38" t="s">
        <v>46</v>
      </c>
      <c r="H35" s="159">
        <v>15</v>
      </c>
      <c r="I35" s="159">
        <v>10.8</v>
      </c>
      <c r="J35" s="159">
        <v>5.09</v>
      </c>
      <c r="K35" s="159">
        <v>61.92</v>
      </c>
      <c r="L35" s="159">
        <v>4</v>
      </c>
      <c r="M35" s="159">
        <v>2</v>
      </c>
    </row>
    <row r="36" spans="1:13" ht="16.5" customHeight="1">
      <c r="A36" s="360" t="s">
        <v>164</v>
      </c>
      <c r="B36" s="360" t="s">
        <v>255</v>
      </c>
      <c r="C36" s="117" t="s">
        <v>13</v>
      </c>
      <c r="D36" s="37"/>
      <c r="E36" s="38"/>
      <c r="F36" s="38"/>
      <c r="G36" s="37"/>
      <c r="H36" s="158">
        <f>H40+H39+H38</f>
        <v>19.3</v>
      </c>
      <c r="I36" s="158">
        <f t="shared" ref="I36:M36" si="10">I40+I39+I38</f>
        <v>10.7</v>
      </c>
      <c r="J36" s="158">
        <f t="shared" si="10"/>
        <v>9.24</v>
      </c>
      <c r="K36" s="158">
        <f t="shared" si="10"/>
        <v>15</v>
      </c>
      <c r="L36" s="158">
        <f t="shared" si="10"/>
        <v>2925</v>
      </c>
      <c r="M36" s="158">
        <f t="shared" si="10"/>
        <v>0.5</v>
      </c>
    </row>
    <row r="37" spans="1:13" ht="15.75">
      <c r="A37" s="361"/>
      <c r="B37" s="361"/>
      <c r="C37" s="119" t="s">
        <v>14</v>
      </c>
      <c r="D37" s="37"/>
      <c r="E37" s="38"/>
      <c r="F37" s="38"/>
      <c r="G37" s="37"/>
      <c r="H37" s="159"/>
      <c r="I37" s="159"/>
      <c r="J37" s="159"/>
      <c r="K37" s="159"/>
      <c r="L37" s="159"/>
      <c r="M37" s="159"/>
    </row>
    <row r="38" spans="1:13" ht="47.25">
      <c r="A38" s="361"/>
      <c r="B38" s="361"/>
      <c r="C38" s="119" t="s">
        <v>258</v>
      </c>
      <c r="D38" s="37">
        <v>914</v>
      </c>
      <c r="E38" s="38" t="s">
        <v>167</v>
      </c>
      <c r="F38" s="38" t="s">
        <v>230</v>
      </c>
      <c r="G38" s="38" t="s">
        <v>46</v>
      </c>
      <c r="H38" s="159">
        <v>19.3</v>
      </c>
      <c r="I38" s="159">
        <v>10.7</v>
      </c>
      <c r="J38" s="159">
        <v>9.24</v>
      </c>
      <c r="K38" s="159">
        <v>15</v>
      </c>
      <c r="L38" s="159">
        <v>3</v>
      </c>
      <c r="M38" s="159">
        <v>0.5</v>
      </c>
    </row>
    <row r="39" spans="1:13" ht="15.75">
      <c r="A39" s="361"/>
      <c r="B39" s="361"/>
      <c r="C39" s="119"/>
      <c r="D39" s="37">
        <v>914</v>
      </c>
      <c r="E39" s="38" t="s">
        <v>168</v>
      </c>
      <c r="F39" s="38" t="s">
        <v>312</v>
      </c>
      <c r="G39" s="38" t="s">
        <v>46</v>
      </c>
      <c r="H39" s="159"/>
      <c r="I39" s="159"/>
      <c r="J39" s="159"/>
      <c r="K39" s="159"/>
      <c r="L39" s="159">
        <v>2626</v>
      </c>
      <c r="M39" s="159"/>
    </row>
    <row r="40" spans="1:13" ht="15.75">
      <c r="A40" s="362"/>
      <c r="B40" s="362"/>
      <c r="C40" s="119"/>
      <c r="D40" s="37">
        <v>914</v>
      </c>
      <c r="E40" s="38" t="s">
        <v>168</v>
      </c>
      <c r="F40" s="38" t="s">
        <v>313</v>
      </c>
      <c r="G40" s="38" t="s">
        <v>46</v>
      </c>
      <c r="H40" s="159"/>
      <c r="I40" s="159"/>
      <c r="J40" s="159"/>
      <c r="K40" s="159"/>
      <c r="L40" s="159">
        <v>296</v>
      </c>
      <c r="M40" s="159"/>
    </row>
    <row r="41" spans="1:13" ht="16.5" customHeight="1">
      <c r="A41" s="360" t="s">
        <v>165</v>
      </c>
      <c r="B41" s="360" t="s">
        <v>292</v>
      </c>
      <c r="C41" s="117" t="s">
        <v>13</v>
      </c>
      <c r="D41" s="37"/>
      <c r="E41" s="38"/>
      <c r="F41" s="38"/>
      <c r="G41" s="37"/>
      <c r="H41" s="158">
        <f t="shared" ref="H41:M41" si="11">H43</f>
        <v>8</v>
      </c>
      <c r="I41" s="158">
        <f t="shared" si="11"/>
        <v>0</v>
      </c>
      <c r="J41" s="158">
        <f t="shared" si="11"/>
        <v>13.38</v>
      </c>
      <c r="K41" s="158">
        <f t="shared" si="11"/>
        <v>29.16</v>
      </c>
      <c r="L41" s="158">
        <f t="shared" si="11"/>
        <v>5</v>
      </c>
      <c r="M41" s="158">
        <f t="shared" si="11"/>
        <v>1</v>
      </c>
    </row>
    <row r="42" spans="1:13" ht="15.75">
      <c r="A42" s="361"/>
      <c r="B42" s="361"/>
      <c r="C42" s="119" t="s">
        <v>14</v>
      </c>
      <c r="D42" s="37"/>
      <c r="E42" s="38"/>
      <c r="F42" s="38"/>
      <c r="G42" s="37"/>
      <c r="H42" s="159"/>
      <c r="I42" s="159"/>
      <c r="J42" s="159"/>
      <c r="K42" s="159"/>
      <c r="L42" s="159"/>
      <c r="M42" s="159"/>
    </row>
    <row r="43" spans="1:13" ht="47.25">
      <c r="A43" s="362"/>
      <c r="B43" s="362"/>
      <c r="C43" s="119" t="s">
        <v>258</v>
      </c>
      <c r="D43" s="37">
        <v>914</v>
      </c>
      <c r="E43" s="38" t="s">
        <v>289</v>
      </c>
      <c r="F43" s="38" t="s">
        <v>290</v>
      </c>
      <c r="G43" s="38" t="s">
        <v>46</v>
      </c>
      <c r="H43" s="159">
        <v>8</v>
      </c>
      <c r="I43" s="159">
        <v>0</v>
      </c>
      <c r="J43" s="159">
        <v>13.38</v>
      </c>
      <c r="K43" s="159">
        <v>29.16</v>
      </c>
      <c r="L43" s="159">
        <v>5</v>
      </c>
      <c r="M43" s="159">
        <v>1</v>
      </c>
    </row>
    <row r="44" spans="1:13" ht="16.5" customHeight="1">
      <c r="A44" s="360" t="s">
        <v>306</v>
      </c>
      <c r="B44" s="360" t="s">
        <v>307</v>
      </c>
      <c r="C44" s="117" t="s">
        <v>13</v>
      </c>
      <c r="D44" s="37"/>
      <c r="E44" s="38"/>
      <c r="F44" s="38"/>
      <c r="G44" s="37"/>
      <c r="H44" s="158">
        <f t="shared" ref="H44:M44" si="12">H46</f>
        <v>0</v>
      </c>
      <c r="I44" s="158">
        <f t="shared" si="12"/>
        <v>0</v>
      </c>
      <c r="J44" s="158">
        <f t="shared" si="12"/>
        <v>0</v>
      </c>
      <c r="K44" s="158">
        <f t="shared" si="12"/>
        <v>76</v>
      </c>
      <c r="L44" s="158">
        <f t="shared" si="12"/>
        <v>0</v>
      </c>
      <c r="M44" s="158">
        <f t="shared" si="12"/>
        <v>0</v>
      </c>
    </row>
    <row r="45" spans="1:13" ht="15.75">
      <c r="A45" s="361"/>
      <c r="B45" s="361"/>
      <c r="C45" s="119" t="s">
        <v>14</v>
      </c>
      <c r="D45" s="37"/>
      <c r="E45" s="38"/>
      <c r="F45" s="38"/>
      <c r="G45" s="37"/>
      <c r="H45" s="159"/>
      <c r="I45" s="159"/>
      <c r="J45" s="159"/>
      <c r="K45" s="159"/>
      <c r="L45" s="159"/>
      <c r="M45" s="159"/>
    </row>
    <row r="46" spans="1:13" ht="47.25">
      <c r="A46" s="362"/>
      <c r="B46" s="362"/>
      <c r="C46" s="119" t="s">
        <v>258</v>
      </c>
      <c r="D46" s="37">
        <v>914</v>
      </c>
      <c r="E46" s="38" t="s">
        <v>289</v>
      </c>
      <c r="F46" s="38" t="s">
        <v>308</v>
      </c>
      <c r="G46" s="38" t="s">
        <v>46</v>
      </c>
      <c r="H46" s="159">
        <v>0</v>
      </c>
      <c r="I46" s="159">
        <v>0</v>
      </c>
      <c r="J46" s="159">
        <v>0</v>
      </c>
      <c r="K46" s="159">
        <v>76</v>
      </c>
      <c r="L46" s="159">
        <v>0</v>
      </c>
      <c r="M46" s="159">
        <v>0</v>
      </c>
    </row>
    <row r="47" spans="1:13" ht="15.75" customHeight="1">
      <c r="A47" s="364" t="s">
        <v>111</v>
      </c>
      <c r="B47" s="364" t="s">
        <v>260</v>
      </c>
      <c r="C47" s="117" t="s">
        <v>13</v>
      </c>
      <c r="D47" s="41"/>
      <c r="E47" s="42"/>
      <c r="F47" s="42"/>
      <c r="G47" s="41"/>
      <c r="H47" s="158">
        <f t="shared" ref="H47:M47" si="13">H49</f>
        <v>886.8</v>
      </c>
      <c r="I47" s="158">
        <f t="shared" si="13"/>
        <v>804.95</v>
      </c>
      <c r="J47" s="158">
        <f t="shared" si="13"/>
        <v>793.87999999999988</v>
      </c>
      <c r="K47" s="158">
        <f t="shared" si="13"/>
        <v>1401.1</v>
      </c>
      <c r="L47" s="158">
        <f t="shared" si="13"/>
        <v>1168.5999999999999</v>
      </c>
      <c r="M47" s="158">
        <f t="shared" si="13"/>
        <v>465.20000000000005</v>
      </c>
    </row>
    <row r="48" spans="1:13" ht="15.75">
      <c r="A48" s="365"/>
      <c r="B48" s="365"/>
      <c r="C48" s="119" t="s">
        <v>14</v>
      </c>
      <c r="D48" s="37"/>
      <c r="E48" s="38"/>
      <c r="F48" s="38"/>
      <c r="G48" s="37"/>
      <c r="H48" s="159"/>
      <c r="I48" s="159"/>
      <c r="J48" s="159"/>
      <c r="K48" s="159"/>
      <c r="L48" s="159"/>
      <c r="M48" s="159"/>
    </row>
    <row r="49" spans="1:13" ht="31.5">
      <c r="A49" s="366"/>
      <c r="B49" s="366"/>
      <c r="C49" s="119" t="s">
        <v>264</v>
      </c>
      <c r="D49" s="37">
        <v>970</v>
      </c>
      <c r="E49" s="38"/>
      <c r="F49" s="38"/>
      <c r="G49" s="37"/>
      <c r="H49" s="159">
        <f t="shared" ref="H49:M49" si="14">H51+H56</f>
        <v>886.8</v>
      </c>
      <c r="I49" s="159">
        <f t="shared" si="14"/>
        <v>804.95</v>
      </c>
      <c r="J49" s="159">
        <f t="shared" si="14"/>
        <v>793.87999999999988</v>
      </c>
      <c r="K49" s="159">
        <f t="shared" si="14"/>
        <v>1401.1</v>
      </c>
      <c r="L49" s="159">
        <f t="shared" si="14"/>
        <v>1168.5999999999999</v>
      </c>
      <c r="M49" s="159">
        <f t="shared" si="14"/>
        <v>465.20000000000005</v>
      </c>
    </row>
    <row r="50" spans="1:13" ht="15.75">
      <c r="A50" s="119" t="s">
        <v>24</v>
      </c>
      <c r="B50" s="117"/>
      <c r="C50" s="117"/>
      <c r="D50" s="41"/>
      <c r="E50" s="42"/>
      <c r="F50" s="42"/>
      <c r="G50" s="41"/>
      <c r="H50" s="158"/>
      <c r="I50" s="158"/>
      <c r="J50" s="158"/>
      <c r="K50" s="158"/>
      <c r="L50" s="158"/>
      <c r="M50" s="158"/>
    </row>
    <row r="51" spans="1:13" ht="18.75" customHeight="1">
      <c r="A51" s="360" t="s">
        <v>112</v>
      </c>
      <c r="B51" s="360" t="s">
        <v>194</v>
      </c>
      <c r="C51" s="117" t="s">
        <v>13</v>
      </c>
      <c r="D51" s="37"/>
      <c r="E51" s="38"/>
      <c r="F51" s="38"/>
      <c r="G51" s="37"/>
      <c r="H51" s="158">
        <f t="shared" ref="H51:M51" si="15">H53+H54+H55</f>
        <v>767.5</v>
      </c>
      <c r="I51" s="158">
        <f t="shared" si="15"/>
        <v>658.35</v>
      </c>
      <c r="J51" s="158">
        <f t="shared" si="15"/>
        <v>646.17999999999995</v>
      </c>
      <c r="K51" s="158">
        <f t="shared" si="15"/>
        <v>1143</v>
      </c>
      <c r="L51" s="158">
        <f t="shared" si="15"/>
        <v>1168.5999999999999</v>
      </c>
      <c r="M51" s="158">
        <f t="shared" si="15"/>
        <v>465.20000000000005</v>
      </c>
    </row>
    <row r="52" spans="1:13" ht="15.75">
      <c r="A52" s="361"/>
      <c r="B52" s="361"/>
      <c r="C52" s="119" t="s">
        <v>14</v>
      </c>
      <c r="D52" s="37"/>
      <c r="E52" s="38"/>
      <c r="F52" s="38"/>
      <c r="G52" s="37"/>
      <c r="H52" s="159"/>
      <c r="I52" s="159"/>
      <c r="J52" s="159"/>
      <c r="K52" s="159"/>
      <c r="L52" s="159"/>
      <c r="M52" s="159"/>
    </row>
    <row r="53" spans="1:13" ht="15.75">
      <c r="A53" s="361"/>
      <c r="B53" s="361"/>
      <c r="C53" s="369" t="s">
        <v>264</v>
      </c>
      <c r="D53" s="37">
        <v>970</v>
      </c>
      <c r="E53" s="38" t="s">
        <v>199</v>
      </c>
      <c r="F53" s="38" t="s">
        <v>231</v>
      </c>
      <c r="G53" s="37">
        <v>100</v>
      </c>
      <c r="H53" s="159">
        <v>381.5</v>
      </c>
      <c r="I53" s="159">
        <v>288.7</v>
      </c>
      <c r="J53" s="159">
        <v>335.68</v>
      </c>
      <c r="K53" s="159">
        <v>678.2</v>
      </c>
      <c r="L53" s="159">
        <v>765.2</v>
      </c>
      <c r="M53" s="159">
        <v>282.60000000000002</v>
      </c>
    </row>
    <row r="54" spans="1:13" ht="15.75">
      <c r="A54" s="361"/>
      <c r="B54" s="361"/>
      <c r="C54" s="370"/>
      <c r="D54" s="37">
        <v>970</v>
      </c>
      <c r="E54" s="38" t="s">
        <v>199</v>
      </c>
      <c r="F54" s="38" t="s">
        <v>231</v>
      </c>
      <c r="G54" s="37">
        <v>200</v>
      </c>
      <c r="H54" s="159">
        <v>380.9</v>
      </c>
      <c r="I54" s="159">
        <v>365.75</v>
      </c>
      <c r="J54" s="159">
        <v>306.07</v>
      </c>
      <c r="K54" s="159">
        <v>459</v>
      </c>
      <c r="L54" s="159">
        <v>401.4</v>
      </c>
      <c r="M54" s="159">
        <v>181.6</v>
      </c>
    </row>
    <row r="55" spans="1:13" ht="15.75">
      <c r="A55" s="362"/>
      <c r="B55" s="362"/>
      <c r="C55" s="371"/>
      <c r="D55" s="37">
        <v>970</v>
      </c>
      <c r="E55" s="38" t="s">
        <v>199</v>
      </c>
      <c r="F55" s="38" t="s">
        <v>231</v>
      </c>
      <c r="G55" s="38" t="s">
        <v>47</v>
      </c>
      <c r="H55" s="159">
        <v>5.0999999999999996</v>
      </c>
      <c r="I55" s="159">
        <v>3.9</v>
      </c>
      <c r="J55" s="159">
        <v>4.43</v>
      </c>
      <c r="K55" s="159">
        <v>5.8</v>
      </c>
      <c r="L55" s="159">
        <v>2</v>
      </c>
      <c r="M55" s="159">
        <v>1</v>
      </c>
    </row>
    <row r="56" spans="1:13" ht="19.5" customHeight="1">
      <c r="A56" s="360" t="s">
        <v>113</v>
      </c>
      <c r="B56" s="360" t="s">
        <v>196</v>
      </c>
      <c r="C56" s="117" t="s">
        <v>13</v>
      </c>
      <c r="D56" s="37"/>
      <c r="E56" s="38"/>
      <c r="F56" s="38"/>
      <c r="G56" s="37"/>
      <c r="H56" s="158">
        <f t="shared" ref="H56:M56" si="16">H58+H59</f>
        <v>119.3</v>
      </c>
      <c r="I56" s="158">
        <f t="shared" si="16"/>
        <v>146.6</v>
      </c>
      <c r="J56" s="158">
        <f t="shared" si="16"/>
        <v>147.69999999999999</v>
      </c>
      <c r="K56" s="158">
        <f t="shared" si="16"/>
        <v>258.10000000000002</v>
      </c>
      <c r="L56" s="158">
        <f t="shared" si="16"/>
        <v>0</v>
      </c>
      <c r="M56" s="158">
        <f t="shared" si="16"/>
        <v>0</v>
      </c>
    </row>
    <row r="57" spans="1:13" ht="15.75">
      <c r="A57" s="361"/>
      <c r="B57" s="361"/>
      <c r="C57" s="119" t="s">
        <v>14</v>
      </c>
      <c r="D57" s="37"/>
      <c r="E57" s="38"/>
      <c r="F57" s="38"/>
      <c r="G57" s="37"/>
      <c r="H57" s="159"/>
      <c r="I57" s="159"/>
      <c r="J57" s="159"/>
      <c r="K57" s="159"/>
      <c r="L57" s="159"/>
      <c r="M57" s="159"/>
    </row>
    <row r="58" spans="1:13" ht="15.75">
      <c r="A58" s="361"/>
      <c r="B58" s="361"/>
      <c r="C58" s="369" t="s">
        <v>264</v>
      </c>
      <c r="D58" s="37">
        <v>970</v>
      </c>
      <c r="E58" s="38" t="s">
        <v>199</v>
      </c>
      <c r="F58" s="38" t="s">
        <v>232</v>
      </c>
      <c r="G58" s="37">
        <v>100</v>
      </c>
      <c r="H58" s="159">
        <v>119.3</v>
      </c>
      <c r="I58" s="159">
        <v>146.6</v>
      </c>
      <c r="J58" s="159">
        <v>147.69999999999999</v>
      </c>
      <c r="K58" s="159">
        <v>257</v>
      </c>
      <c r="L58" s="159">
        <v>0</v>
      </c>
      <c r="M58" s="159">
        <v>0</v>
      </c>
    </row>
    <row r="59" spans="1:13" ht="15.75">
      <c r="A59" s="361"/>
      <c r="B59" s="361"/>
      <c r="C59" s="370"/>
      <c r="D59" s="37">
        <v>970</v>
      </c>
      <c r="E59" s="38" t="s">
        <v>199</v>
      </c>
      <c r="F59" s="38" t="s">
        <v>232</v>
      </c>
      <c r="G59" s="37">
        <v>200</v>
      </c>
      <c r="H59" s="159">
        <v>0</v>
      </c>
      <c r="I59" s="159">
        <v>0</v>
      </c>
      <c r="J59" s="159">
        <v>0</v>
      </c>
      <c r="K59" s="159">
        <v>1.1000000000000001</v>
      </c>
      <c r="L59" s="159">
        <v>0</v>
      </c>
      <c r="M59" s="159">
        <v>0</v>
      </c>
    </row>
    <row r="60" spans="1:13" ht="20.25" hidden="1" customHeight="1">
      <c r="A60" s="364" t="s">
        <v>116</v>
      </c>
      <c r="B60" s="364" t="s">
        <v>117</v>
      </c>
      <c r="C60" s="117" t="s">
        <v>13</v>
      </c>
      <c r="D60" s="41"/>
      <c r="E60" s="42"/>
      <c r="F60" s="42"/>
      <c r="G60" s="41"/>
      <c r="H60" s="158"/>
      <c r="I60" s="158"/>
      <c r="J60" s="158"/>
      <c r="K60" s="158"/>
      <c r="L60" s="158"/>
      <c r="M60" s="158"/>
    </row>
    <row r="61" spans="1:13" ht="15.75" hidden="1">
      <c r="A61" s="365"/>
      <c r="B61" s="365"/>
      <c r="C61" s="119" t="s">
        <v>14</v>
      </c>
      <c r="D61" s="37"/>
      <c r="E61" s="38"/>
      <c r="F61" s="38"/>
      <c r="G61" s="37"/>
      <c r="H61" s="159"/>
      <c r="I61" s="159"/>
      <c r="J61" s="159"/>
      <c r="K61" s="159"/>
      <c r="L61" s="159"/>
      <c r="M61" s="159"/>
    </row>
    <row r="62" spans="1:13" ht="51" hidden="1" customHeight="1">
      <c r="A62" s="366"/>
      <c r="B62" s="366"/>
      <c r="C62" s="119" t="s">
        <v>78</v>
      </c>
      <c r="D62" s="37">
        <v>827</v>
      </c>
      <c r="E62" s="38"/>
      <c r="F62" s="38"/>
      <c r="G62" s="37"/>
      <c r="H62" s="159"/>
      <c r="I62" s="159"/>
      <c r="J62" s="159"/>
      <c r="K62" s="159"/>
      <c r="L62" s="159"/>
      <c r="M62" s="159"/>
    </row>
    <row r="63" spans="1:13" ht="20.25" hidden="1" customHeight="1">
      <c r="A63" s="360" t="s">
        <v>15</v>
      </c>
      <c r="B63" s="360" t="s">
        <v>119</v>
      </c>
      <c r="C63" s="117" t="s">
        <v>13</v>
      </c>
      <c r="D63" s="41"/>
      <c r="E63" s="42"/>
      <c r="F63" s="42"/>
      <c r="G63" s="41"/>
      <c r="H63" s="158"/>
      <c r="I63" s="158"/>
      <c r="J63" s="158"/>
      <c r="K63" s="158"/>
      <c r="L63" s="158"/>
      <c r="M63" s="158"/>
    </row>
    <row r="64" spans="1:13" ht="20.25" hidden="1" customHeight="1">
      <c r="A64" s="361"/>
      <c r="B64" s="361"/>
      <c r="C64" s="119" t="s">
        <v>14</v>
      </c>
      <c r="D64" s="37"/>
      <c r="E64" s="38"/>
      <c r="F64" s="38"/>
      <c r="G64" s="37"/>
      <c r="H64" s="159"/>
      <c r="I64" s="159"/>
      <c r="J64" s="159"/>
      <c r="K64" s="159"/>
      <c r="L64" s="159"/>
      <c r="M64" s="159"/>
    </row>
    <row r="65" spans="1:17" ht="143.25" hidden="1" customHeight="1">
      <c r="A65" s="362"/>
      <c r="B65" s="362"/>
      <c r="C65" s="119" t="s">
        <v>78</v>
      </c>
      <c r="D65" s="37">
        <v>827</v>
      </c>
      <c r="E65" s="38" t="s">
        <v>100</v>
      </c>
      <c r="F65" s="157" t="s">
        <v>18</v>
      </c>
      <c r="G65" s="38" t="s">
        <v>48</v>
      </c>
      <c r="H65" s="159"/>
      <c r="I65" s="159"/>
      <c r="J65" s="159"/>
      <c r="K65" s="159"/>
      <c r="L65" s="159"/>
      <c r="M65" s="159"/>
    </row>
    <row r="66" spans="1:17" ht="17.25" hidden="1" customHeight="1">
      <c r="A66" s="360" t="s">
        <v>16</v>
      </c>
      <c r="B66" s="360" t="s">
        <v>121</v>
      </c>
      <c r="C66" s="117" t="s">
        <v>13</v>
      </c>
      <c r="D66" s="41"/>
      <c r="E66" s="42"/>
      <c r="F66" s="42"/>
      <c r="G66" s="41"/>
      <c r="H66" s="158"/>
      <c r="I66" s="158"/>
      <c r="J66" s="158"/>
      <c r="K66" s="158"/>
      <c r="L66" s="158"/>
      <c r="M66" s="158"/>
    </row>
    <row r="67" spans="1:17" ht="15.75" hidden="1">
      <c r="A67" s="361"/>
      <c r="B67" s="361"/>
      <c r="C67" s="119" t="s">
        <v>14</v>
      </c>
      <c r="D67" s="37"/>
      <c r="E67" s="38"/>
      <c r="F67" s="38"/>
      <c r="G67" s="37"/>
      <c r="H67" s="159"/>
      <c r="I67" s="159"/>
      <c r="J67" s="159"/>
      <c r="K67" s="159"/>
      <c r="L67" s="159"/>
      <c r="M67" s="159"/>
    </row>
    <row r="68" spans="1:17" ht="10.5" hidden="1" customHeight="1">
      <c r="A68" s="362"/>
      <c r="B68" s="362"/>
      <c r="C68" s="119" t="s">
        <v>78</v>
      </c>
      <c r="D68" s="37">
        <v>827</v>
      </c>
      <c r="E68" s="38" t="s">
        <v>100</v>
      </c>
      <c r="F68" s="157" t="s">
        <v>19</v>
      </c>
      <c r="G68" s="38" t="s">
        <v>48</v>
      </c>
      <c r="H68" s="159"/>
      <c r="I68" s="159"/>
      <c r="J68" s="159"/>
      <c r="K68" s="159"/>
      <c r="L68" s="159"/>
      <c r="M68" s="159"/>
    </row>
    <row r="69" spans="1:17" ht="19.5" hidden="1" customHeight="1">
      <c r="A69" s="360" t="s">
        <v>17</v>
      </c>
      <c r="B69" s="360" t="s">
        <v>9</v>
      </c>
      <c r="C69" s="117" t="s">
        <v>13</v>
      </c>
      <c r="D69" s="41"/>
      <c r="E69" s="42"/>
      <c r="F69" s="42"/>
      <c r="G69" s="41"/>
      <c r="H69" s="158"/>
      <c r="I69" s="158"/>
      <c r="J69" s="158"/>
      <c r="K69" s="158"/>
      <c r="L69" s="158"/>
      <c r="M69" s="158"/>
    </row>
    <row r="70" spans="1:17" ht="15.75" hidden="1">
      <c r="A70" s="361"/>
      <c r="B70" s="361"/>
      <c r="C70" s="119" t="s">
        <v>14</v>
      </c>
      <c r="D70" s="37"/>
      <c r="E70" s="38"/>
      <c r="F70" s="38"/>
      <c r="G70" s="37"/>
      <c r="H70" s="159"/>
      <c r="I70" s="159"/>
      <c r="J70" s="159"/>
      <c r="K70" s="159"/>
      <c r="L70" s="159"/>
      <c r="M70" s="159"/>
    </row>
    <row r="71" spans="1:17" ht="116.25" hidden="1" customHeight="1">
      <c r="A71" s="362"/>
      <c r="B71" s="362"/>
      <c r="C71" s="119" t="s">
        <v>78</v>
      </c>
      <c r="D71" s="37">
        <v>827</v>
      </c>
      <c r="E71" s="38" t="s">
        <v>25</v>
      </c>
      <c r="F71" s="157" t="s">
        <v>20</v>
      </c>
      <c r="G71" s="38" t="s">
        <v>48</v>
      </c>
      <c r="H71" s="159"/>
      <c r="I71" s="159"/>
      <c r="J71" s="159"/>
      <c r="K71" s="159"/>
      <c r="L71" s="159"/>
      <c r="M71" s="159"/>
    </row>
    <row r="72" spans="1:17" ht="15.75">
      <c r="A72" s="364" t="s">
        <v>116</v>
      </c>
      <c r="B72" s="364" t="s">
        <v>3</v>
      </c>
      <c r="C72" s="117" t="s">
        <v>13</v>
      </c>
      <c r="D72" s="41"/>
      <c r="E72" s="42"/>
      <c r="F72" s="42"/>
      <c r="G72" s="41"/>
      <c r="H72" s="158">
        <f t="shared" ref="H72:M72" si="17">H74</f>
        <v>2687.4999999999991</v>
      </c>
      <c r="I72" s="158">
        <f t="shared" si="17"/>
        <v>2343.7200000000003</v>
      </c>
      <c r="J72" s="158">
        <f t="shared" si="17"/>
        <v>2632.8800000000006</v>
      </c>
      <c r="K72" s="158">
        <f t="shared" si="17"/>
        <v>2299.7000000000003</v>
      </c>
      <c r="L72" s="158">
        <f t="shared" si="17"/>
        <v>2127.1</v>
      </c>
      <c r="M72" s="158">
        <f t="shared" si="17"/>
        <v>788.19999999999993</v>
      </c>
    </row>
    <row r="73" spans="1:17" ht="15.75">
      <c r="A73" s="365"/>
      <c r="B73" s="365"/>
      <c r="C73" s="119" t="s">
        <v>14</v>
      </c>
      <c r="D73" s="37"/>
      <c r="E73" s="38"/>
      <c r="F73" s="38"/>
      <c r="G73" s="37"/>
      <c r="H73" s="159"/>
      <c r="I73" s="159"/>
      <c r="J73" s="159"/>
      <c r="K73" s="159"/>
      <c r="L73" s="159"/>
      <c r="M73" s="159"/>
    </row>
    <row r="74" spans="1:17" ht="47.25">
      <c r="A74" s="366"/>
      <c r="B74" s="366"/>
      <c r="C74" s="119" t="s">
        <v>258</v>
      </c>
      <c r="D74" s="37">
        <v>914</v>
      </c>
      <c r="E74" s="38"/>
      <c r="F74" s="38"/>
      <c r="G74" s="37"/>
      <c r="H74" s="159">
        <f t="shared" ref="H74:M74" si="18">H75+H85</f>
        <v>2687.4999999999991</v>
      </c>
      <c r="I74" s="159">
        <f>I75+I85</f>
        <v>2343.7200000000003</v>
      </c>
      <c r="J74" s="159">
        <f t="shared" si="18"/>
        <v>2632.8800000000006</v>
      </c>
      <c r="K74" s="159">
        <f>K75+K85</f>
        <v>2299.7000000000003</v>
      </c>
      <c r="L74" s="159">
        <f t="shared" si="18"/>
        <v>2127.1</v>
      </c>
      <c r="M74" s="159">
        <f t="shared" si="18"/>
        <v>788.19999999999993</v>
      </c>
    </row>
    <row r="75" spans="1:17" ht="17.25" customHeight="1">
      <c r="A75" s="360" t="s">
        <v>118</v>
      </c>
      <c r="B75" s="360" t="s">
        <v>261</v>
      </c>
      <c r="C75" s="117" t="s">
        <v>13</v>
      </c>
      <c r="D75" s="41"/>
      <c r="E75" s="42"/>
      <c r="F75" s="42"/>
      <c r="G75" s="41"/>
      <c r="H75" s="158">
        <f t="shared" ref="H75:M75" si="19">H77+H78+H79+H80+H82+H83+H84+H81</f>
        <v>2473.8999999999992</v>
      </c>
      <c r="I75" s="158">
        <f>I77+I78+I79+I80+I82+I83+I84+I81</f>
        <v>2169.3300000000004</v>
      </c>
      <c r="J75" s="158">
        <f t="shared" si="19"/>
        <v>2454.9200000000005</v>
      </c>
      <c r="K75" s="158">
        <f t="shared" si="19"/>
        <v>2120.6000000000004</v>
      </c>
      <c r="L75" s="158">
        <f t="shared" si="19"/>
        <v>1936.2</v>
      </c>
      <c r="M75" s="158">
        <f t="shared" si="19"/>
        <v>655.59999999999991</v>
      </c>
    </row>
    <row r="76" spans="1:17" ht="15.75">
      <c r="A76" s="361"/>
      <c r="B76" s="361"/>
      <c r="C76" s="119" t="s">
        <v>14</v>
      </c>
      <c r="D76" s="37"/>
      <c r="E76" s="38"/>
      <c r="F76" s="38"/>
      <c r="G76" s="37"/>
      <c r="H76" s="159"/>
      <c r="I76" s="159"/>
      <c r="J76" s="159"/>
      <c r="K76" s="159"/>
      <c r="L76" s="159"/>
      <c r="M76" s="159"/>
    </row>
    <row r="77" spans="1:17" ht="15.75">
      <c r="A77" s="361"/>
      <c r="B77" s="361"/>
      <c r="C77" s="369" t="s">
        <v>258</v>
      </c>
      <c r="D77" s="37">
        <v>914</v>
      </c>
      <c r="E77" s="38" t="s">
        <v>205</v>
      </c>
      <c r="F77" s="38" t="s">
        <v>233</v>
      </c>
      <c r="G77" s="38" t="s">
        <v>49</v>
      </c>
      <c r="H77" s="159">
        <v>576.4</v>
      </c>
      <c r="I77" s="159">
        <v>570</v>
      </c>
      <c r="J77" s="159">
        <v>829.19</v>
      </c>
      <c r="K77" s="159">
        <v>623.20000000000005</v>
      </c>
      <c r="L77" s="159">
        <v>658</v>
      </c>
      <c r="M77" s="159">
        <v>229</v>
      </c>
    </row>
    <row r="78" spans="1:17" ht="15.75">
      <c r="A78" s="361"/>
      <c r="B78" s="361"/>
      <c r="C78" s="370"/>
      <c r="D78" s="37">
        <v>914</v>
      </c>
      <c r="E78" s="38" t="s">
        <v>166</v>
      </c>
      <c r="F78" s="38" t="s">
        <v>234</v>
      </c>
      <c r="G78" s="38" t="s">
        <v>49</v>
      </c>
      <c r="H78" s="159">
        <v>830.8</v>
      </c>
      <c r="I78" s="159">
        <v>735.7</v>
      </c>
      <c r="J78" s="159">
        <v>729.82</v>
      </c>
      <c r="K78" s="159">
        <v>660.2</v>
      </c>
      <c r="L78" s="159">
        <v>817.9</v>
      </c>
      <c r="M78" s="159">
        <v>308</v>
      </c>
      <c r="N78" s="118"/>
      <c r="O78" s="118"/>
      <c r="P78" s="118"/>
      <c r="Q78" s="118"/>
    </row>
    <row r="79" spans="1:17" ht="15.75">
      <c r="A79" s="361"/>
      <c r="B79" s="361"/>
      <c r="C79" s="370"/>
      <c r="D79" s="37">
        <v>914</v>
      </c>
      <c r="E79" s="38" t="s">
        <v>166</v>
      </c>
      <c r="F79" s="38" t="s">
        <v>234</v>
      </c>
      <c r="G79" s="38" t="s">
        <v>46</v>
      </c>
      <c r="H79" s="159">
        <v>861.7</v>
      </c>
      <c r="I79" s="159">
        <v>614.55999999999995</v>
      </c>
      <c r="J79" s="159">
        <v>702.93</v>
      </c>
      <c r="K79" s="159">
        <v>664</v>
      </c>
      <c r="L79" s="159">
        <v>381.6</v>
      </c>
      <c r="M79" s="159">
        <v>90.8</v>
      </c>
    </row>
    <row r="80" spans="1:17" ht="15.75">
      <c r="A80" s="361"/>
      <c r="B80" s="361"/>
      <c r="C80" s="370"/>
      <c r="D80" s="37">
        <v>914</v>
      </c>
      <c r="E80" s="38" t="s">
        <v>166</v>
      </c>
      <c r="F80" s="157" t="s">
        <v>234</v>
      </c>
      <c r="G80" s="38" t="s">
        <v>47</v>
      </c>
      <c r="H80" s="159">
        <v>162.6</v>
      </c>
      <c r="I80" s="159">
        <v>155</v>
      </c>
      <c r="J80" s="159">
        <v>150.84</v>
      </c>
      <c r="K80" s="159">
        <v>117.7</v>
      </c>
      <c r="L80" s="159">
        <v>40</v>
      </c>
      <c r="M80" s="159">
        <v>10</v>
      </c>
    </row>
    <row r="81" spans="1:17" s="123" customFormat="1" ht="15.75">
      <c r="A81" s="361"/>
      <c r="B81" s="361"/>
      <c r="C81" s="370"/>
      <c r="D81" s="37">
        <v>914</v>
      </c>
      <c r="E81" s="38" t="s">
        <v>216</v>
      </c>
      <c r="F81" s="157" t="s">
        <v>235</v>
      </c>
      <c r="G81" s="38" t="s">
        <v>47</v>
      </c>
      <c r="H81" s="159">
        <v>0</v>
      </c>
      <c r="I81" s="159">
        <v>59.6</v>
      </c>
      <c r="J81" s="159">
        <v>0</v>
      </c>
      <c r="K81" s="159">
        <v>0</v>
      </c>
      <c r="L81" s="159">
        <v>0</v>
      </c>
      <c r="M81" s="159">
        <v>0</v>
      </c>
    </row>
    <row r="82" spans="1:17" ht="15.75">
      <c r="A82" s="361"/>
      <c r="B82" s="361"/>
      <c r="C82" s="370"/>
      <c r="D82" s="37">
        <v>914</v>
      </c>
      <c r="E82" s="38" t="s">
        <v>100</v>
      </c>
      <c r="F82" s="157" t="s">
        <v>241</v>
      </c>
      <c r="G82" s="38" t="s">
        <v>48</v>
      </c>
      <c r="H82" s="159">
        <v>11.2</v>
      </c>
      <c r="I82" s="159">
        <v>9.84</v>
      </c>
      <c r="J82" s="159">
        <v>11.03</v>
      </c>
      <c r="K82" s="159">
        <v>23.67</v>
      </c>
      <c r="L82" s="159">
        <v>26</v>
      </c>
      <c r="M82" s="159">
        <v>5.5</v>
      </c>
    </row>
    <row r="83" spans="1:17" ht="15.75">
      <c r="A83" s="361"/>
      <c r="B83" s="361"/>
      <c r="C83" s="370"/>
      <c r="D83" s="37">
        <v>914</v>
      </c>
      <c r="E83" s="38" t="s">
        <v>100</v>
      </c>
      <c r="F83" s="157" t="s">
        <v>241</v>
      </c>
      <c r="G83" s="38" t="s">
        <v>46</v>
      </c>
      <c r="H83" s="159">
        <v>30.5</v>
      </c>
      <c r="I83" s="159">
        <v>24.03</v>
      </c>
      <c r="J83" s="159">
        <v>27.77</v>
      </c>
      <c r="K83" s="159">
        <v>30.53</v>
      </c>
      <c r="L83" s="159">
        <v>11.5</v>
      </c>
      <c r="M83" s="159">
        <v>12</v>
      </c>
    </row>
    <row r="84" spans="1:17" ht="15.75">
      <c r="A84" s="361"/>
      <c r="B84" s="361"/>
      <c r="C84" s="370"/>
      <c r="D84" s="37">
        <v>914</v>
      </c>
      <c r="E84" s="38" t="s">
        <v>100</v>
      </c>
      <c r="F84" s="157" t="s">
        <v>241</v>
      </c>
      <c r="G84" s="38" t="s">
        <v>47</v>
      </c>
      <c r="H84" s="159">
        <v>0.7</v>
      </c>
      <c r="I84" s="159">
        <v>0.6</v>
      </c>
      <c r="J84" s="159">
        <v>3.34</v>
      </c>
      <c r="K84" s="159">
        <v>1.3</v>
      </c>
      <c r="L84" s="159">
        <v>1.2</v>
      </c>
      <c r="M84" s="159">
        <v>0.3</v>
      </c>
    </row>
    <row r="85" spans="1:17" ht="15.75">
      <c r="A85" s="360" t="s">
        <v>120</v>
      </c>
      <c r="B85" s="360" t="s">
        <v>262</v>
      </c>
      <c r="C85" s="117" t="s">
        <v>13</v>
      </c>
      <c r="D85" s="41"/>
      <c r="E85" s="42"/>
      <c r="F85" s="42"/>
      <c r="G85" s="41"/>
      <c r="H85" s="158">
        <f>H88+H89+H90+H91+H92+H95+H96+H93</f>
        <v>213.6</v>
      </c>
      <c r="I85" s="158">
        <f>I88+I89+I90+I91+I92+I95+I96+I93+I94</f>
        <v>174.39000000000001</v>
      </c>
      <c r="J85" s="158">
        <f>J88+J89+J90+J91+J92+J95+J96+J93+J87+J94</f>
        <v>177.95999999999998</v>
      </c>
      <c r="K85" s="158">
        <f>K88+K89+K90+K91+K92+K95+K96+K93</f>
        <v>179.1</v>
      </c>
      <c r="L85" s="158">
        <f>L88+L89+L90+L91+L92+L95+L96+L93</f>
        <v>190.90000000000003</v>
      </c>
      <c r="M85" s="158">
        <f>M88+M89+M90+M91+M92+M95+M96+M93</f>
        <v>132.60000000000002</v>
      </c>
    </row>
    <row r="86" spans="1:17" ht="15.75">
      <c r="A86" s="361"/>
      <c r="B86" s="361"/>
      <c r="C86" s="119" t="s">
        <v>14</v>
      </c>
      <c r="D86" s="37"/>
      <c r="E86" s="38"/>
      <c r="F86" s="38"/>
      <c r="G86" s="37"/>
      <c r="H86" s="159"/>
      <c r="I86" s="159"/>
      <c r="J86" s="159"/>
      <c r="K86" s="159"/>
      <c r="L86" s="159"/>
      <c r="M86" s="159"/>
    </row>
    <row r="87" spans="1:17" ht="15.75">
      <c r="A87" s="361"/>
      <c r="B87" s="361"/>
      <c r="C87" s="121"/>
      <c r="D87" s="37"/>
      <c r="E87" s="38"/>
      <c r="F87" s="157"/>
      <c r="G87" s="37"/>
      <c r="H87" s="159"/>
      <c r="I87" s="159"/>
      <c r="J87" s="159"/>
      <c r="K87" s="159"/>
      <c r="L87" s="159"/>
      <c r="M87" s="159"/>
    </row>
    <row r="88" spans="1:17" ht="15.75" customHeight="1">
      <c r="A88" s="361"/>
      <c r="B88" s="361"/>
      <c r="C88" s="369" t="s">
        <v>258</v>
      </c>
      <c r="D88" s="37">
        <v>914</v>
      </c>
      <c r="E88" s="38" t="s">
        <v>25</v>
      </c>
      <c r="F88" s="38" t="s">
        <v>236</v>
      </c>
      <c r="G88" s="38" t="s">
        <v>49</v>
      </c>
      <c r="H88" s="159">
        <v>52.66</v>
      </c>
      <c r="I88" s="159">
        <v>61.8</v>
      </c>
      <c r="J88" s="159">
        <v>62.3</v>
      </c>
      <c r="K88" s="159">
        <v>62.1</v>
      </c>
      <c r="L88" s="159">
        <v>67.2</v>
      </c>
      <c r="M88" s="159">
        <v>68</v>
      </c>
    </row>
    <row r="89" spans="1:17" ht="15.75">
      <c r="A89" s="361"/>
      <c r="B89" s="361"/>
      <c r="C89" s="370"/>
      <c r="D89" s="37">
        <v>914</v>
      </c>
      <c r="E89" s="38" t="s">
        <v>25</v>
      </c>
      <c r="F89" s="38" t="s">
        <v>236</v>
      </c>
      <c r="G89" s="38" t="s">
        <v>46</v>
      </c>
      <c r="H89" s="159">
        <v>5.94</v>
      </c>
      <c r="I89" s="159">
        <v>4.9000000000000004</v>
      </c>
      <c r="J89" s="159">
        <v>6.6</v>
      </c>
      <c r="K89" s="159">
        <v>6.2</v>
      </c>
      <c r="L89" s="159">
        <v>6.4</v>
      </c>
      <c r="M89" s="159">
        <v>6.4</v>
      </c>
      <c r="N89" s="118"/>
      <c r="O89" s="118"/>
      <c r="P89" s="118"/>
      <c r="Q89" s="118"/>
    </row>
    <row r="90" spans="1:17" ht="15.75">
      <c r="A90" s="361"/>
      <c r="B90" s="361"/>
      <c r="C90" s="370"/>
      <c r="D90" s="37">
        <v>914</v>
      </c>
      <c r="E90" s="38" t="s">
        <v>169</v>
      </c>
      <c r="F90" s="157" t="s">
        <v>256</v>
      </c>
      <c r="G90" s="38" t="s">
        <v>46</v>
      </c>
      <c r="H90" s="159">
        <v>1.6</v>
      </c>
      <c r="I90" s="159">
        <v>0</v>
      </c>
      <c r="J90" s="159">
        <v>0</v>
      </c>
      <c r="K90" s="159">
        <v>1.3</v>
      </c>
      <c r="L90" s="159">
        <v>1.2</v>
      </c>
      <c r="M90" s="159">
        <v>0.2</v>
      </c>
      <c r="N90" s="118"/>
      <c r="O90" s="118"/>
      <c r="P90" s="118"/>
      <c r="Q90" s="118"/>
    </row>
    <row r="91" spans="1:17" ht="15.75">
      <c r="A91" s="361"/>
      <c r="B91" s="361"/>
      <c r="C91" s="122"/>
      <c r="D91" s="37">
        <v>914</v>
      </c>
      <c r="E91" s="38" t="s">
        <v>170</v>
      </c>
      <c r="F91" s="157" t="s">
        <v>237</v>
      </c>
      <c r="G91" s="38" t="s">
        <v>51</v>
      </c>
      <c r="H91" s="159">
        <v>133.1</v>
      </c>
      <c r="I91" s="159">
        <v>104.31</v>
      </c>
      <c r="J91" s="159">
        <v>109.06</v>
      </c>
      <c r="K91" s="159">
        <v>109.5</v>
      </c>
      <c r="L91" s="159">
        <v>115.3</v>
      </c>
      <c r="M91" s="159">
        <v>57.6</v>
      </c>
      <c r="N91" s="118"/>
      <c r="O91" s="118"/>
      <c r="P91" s="118"/>
      <c r="Q91" s="118"/>
    </row>
    <row r="92" spans="1:17" ht="15.75">
      <c r="A92" s="361"/>
      <c r="B92" s="361"/>
      <c r="C92" s="122"/>
      <c r="D92" s="37">
        <v>914</v>
      </c>
      <c r="E92" s="38" t="s">
        <v>50</v>
      </c>
      <c r="F92" s="157" t="s">
        <v>238</v>
      </c>
      <c r="G92" s="38" t="s">
        <v>46</v>
      </c>
      <c r="H92" s="159">
        <v>0</v>
      </c>
      <c r="I92" s="159">
        <v>0</v>
      </c>
      <c r="J92" s="159">
        <v>0</v>
      </c>
      <c r="K92" s="159">
        <v>0</v>
      </c>
      <c r="L92" s="159"/>
      <c r="M92" s="159"/>
      <c r="N92" s="118"/>
      <c r="O92" s="118"/>
      <c r="P92" s="118"/>
      <c r="Q92" s="118"/>
    </row>
    <row r="93" spans="1:17" ht="15.75">
      <c r="A93" s="361"/>
      <c r="B93" s="361"/>
      <c r="C93" s="122"/>
      <c r="D93" s="37">
        <v>914</v>
      </c>
      <c r="E93" s="38" t="s">
        <v>204</v>
      </c>
      <c r="F93" s="157" t="s">
        <v>239</v>
      </c>
      <c r="G93" s="38" t="s">
        <v>51</v>
      </c>
      <c r="H93" s="159">
        <v>19.5</v>
      </c>
      <c r="I93" s="159">
        <v>0.3</v>
      </c>
      <c r="J93" s="159">
        <v>0</v>
      </c>
      <c r="K93" s="159">
        <v>0</v>
      </c>
      <c r="L93" s="159">
        <v>0.8</v>
      </c>
      <c r="M93" s="159">
        <v>0.4</v>
      </c>
      <c r="N93" s="118"/>
      <c r="O93" s="118"/>
      <c r="P93" s="118"/>
      <c r="Q93" s="118"/>
    </row>
    <row r="94" spans="1:17" ht="15.75">
      <c r="A94" s="361"/>
      <c r="B94" s="361"/>
      <c r="C94" s="122"/>
      <c r="D94" s="37">
        <v>914</v>
      </c>
      <c r="E94" s="38" t="s">
        <v>204</v>
      </c>
      <c r="F94" s="157" t="s">
        <v>240</v>
      </c>
      <c r="G94" s="38" t="s">
        <v>51</v>
      </c>
      <c r="H94" s="159">
        <v>0</v>
      </c>
      <c r="I94" s="159">
        <v>0</v>
      </c>
      <c r="J94" s="159">
        <v>0</v>
      </c>
      <c r="K94" s="159">
        <v>0</v>
      </c>
      <c r="L94" s="159">
        <v>0</v>
      </c>
      <c r="M94" s="159">
        <v>0</v>
      </c>
      <c r="N94" s="118"/>
      <c r="O94" s="118"/>
      <c r="P94" s="118"/>
      <c r="Q94" s="118"/>
    </row>
    <row r="95" spans="1:17" ht="15.75">
      <c r="A95" s="361"/>
      <c r="B95" s="361"/>
      <c r="C95" s="122"/>
      <c r="D95" s="37">
        <v>914</v>
      </c>
      <c r="E95" s="38" t="s">
        <v>171</v>
      </c>
      <c r="F95" s="157" t="s">
        <v>242</v>
      </c>
      <c r="G95" s="38" t="s">
        <v>46</v>
      </c>
      <c r="H95" s="159">
        <v>0</v>
      </c>
      <c r="I95" s="159">
        <v>0</v>
      </c>
      <c r="J95" s="159">
        <v>0</v>
      </c>
      <c r="K95" s="159">
        <v>0</v>
      </c>
      <c r="L95" s="159">
        <v>0</v>
      </c>
      <c r="M95" s="159">
        <v>0</v>
      </c>
      <c r="N95" s="118"/>
      <c r="O95" s="118"/>
      <c r="P95" s="118"/>
      <c r="Q95" s="118"/>
    </row>
    <row r="96" spans="1:17" ht="24.75" customHeight="1">
      <c r="A96" s="362"/>
      <c r="B96" s="362"/>
      <c r="C96" s="153"/>
      <c r="D96" s="37">
        <v>914</v>
      </c>
      <c r="E96" s="38" t="s">
        <v>108</v>
      </c>
      <c r="F96" s="157" t="s">
        <v>243</v>
      </c>
      <c r="G96" s="38" t="s">
        <v>172</v>
      </c>
      <c r="H96" s="159">
        <v>0.8</v>
      </c>
      <c r="I96" s="159">
        <v>3.08</v>
      </c>
      <c r="J96" s="159">
        <v>0</v>
      </c>
      <c r="K96" s="159">
        <v>0</v>
      </c>
      <c r="L96" s="159">
        <v>0</v>
      </c>
      <c r="M96" s="159">
        <v>0</v>
      </c>
      <c r="N96" s="118"/>
      <c r="O96" s="118"/>
      <c r="P96" s="118"/>
      <c r="Q96" s="118"/>
    </row>
    <row r="97" spans="1:13" ht="17.25" hidden="1" customHeight="1">
      <c r="A97" s="121"/>
      <c r="B97" s="121"/>
      <c r="C97" s="124" t="s">
        <v>13</v>
      </c>
      <c r="D97" s="41"/>
      <c r="E97" s="42"/>
      <c r="F97" s="42"/>
      <c r="G97" s="41"/>
      <c r="H97" s="158"/>
      <c r="I97" s="158"/>
      <c r="J97" s="158"/>
      <c r="K97" s="158"/>
      <c r="L97" s="158"/>
      <c r="M97" s="158"/>
    </row>
    <row r="98" spans="1:13" ht="15.75" hidden="1" customHeight="1">
      <c r="A98" s="122"/>
      <c r="B98" s="122"/>
      <c r="C98" s="125" t="s">
        <v>14</v>
      </c>
      <c r="D98" s="37"/>
      <c r="E98" s="38"/>
      <c r="F98" s="38"/>
      <c r="G98" s="37"/>
      <c r="H98" s="159"/>
      <c r="I98" s="159"/>
      <c r="J98" s="159"/>
      <c r="K98" s="159"/>
      <c r="L98" s="159"/>
      <c r="M98" s="159"/>
    </row>
    <row r="99" spans="1:13" ht="15.75">
      <c r="A99" s="381" t="s">
        <v>207</v>
      </c>
      <c r="B99" s="384" t="s">
        <v>263</v>
      </c>
      <c r="C99" s="117" t="s">
        <v>13</v>
      </c>
      <c r="D99" s="37"/>
      <c r="E99" s="38"/>
      <c r="F99" s="38"/>
      <c r="G99" s="37"/>
      <c r="H99" s="158">
        <f t="shared" ref="H99:M99" si="20">H101</f>
        <v>0</v>
      </c>
      <c r="I99" s="158">
        <f t="shared" si="20"/>
        <v>0</v>
      </c>
      <c r="J99" s="158">
        <f t="shared" si="20"/>
        <v>0</v>
      </c>
      <c r="K99" s="158">
        <f>K101</f>
        <v>0</v>
      </c>
      <c r="L99" s="158">
        <f t="shared" si="20"/>
        <v>1</v>
      </c>
      <c r="M99" s="158">
        <f t="shared" si="20"/>
        <v>0.5</v>
      </c>
    </row>
    <row r="100" spans="1:13" ht="15.75">
      <c r="A100" s="382"/>
      <c r="B100" s="385"/>
      <c r="C100" s="119" t="s">
        <v>14</v>
      </c>
      <c r="D100" s="37"/>
      <c r="E100" s="38"/>
      <c r="F100" s="38"/>
      <c r="G100" s="37"/>
      <c r="H100" s="159"/>
      <c r="I100" s="159"/>
      <c r="J100" s="159"/>
      <c r="K100" s="159"/>
      <c r="L100" s="159"/>
      <c r="M100" s="159"/>
    </row>
    <row r="101" spans="1:13" ht="12.75" customHeight="1">
      <c r="A101" s="382"/>
      <c r="B101" s="385"/>
      <c r="C101" s="369" t="s">
        <v>258</v>
      </c>
      <c r="D101" s="378">
        <v>914</v>
      </c>
      <c r="E101" s="375"/>
      <c r="F101" s="375"/>
      <c r="G101" s="378"/>
      <c r="H101" s="372">
        <f t="shared" ref="H101:M101" si="21">H104+H110+H115+H120</f>
        <v>0</v>
      </c>
      <c r="I101" s="372">
        <f t="shared" si="21"/>
        <v>0</v>
      </c>
      <c r="J101" s="372">
        <f t="shared" si="21"/>
        <v>0</v>
      </c>
      <c r="K101" s="372">
        <f t="shared" si="21"/>
        <v>0</v>
      </c>
      <c r="L101" s="372">
        <f t="shared" si="21"/>
        <v>1</v>
      </c>
      <c r="M101" s="372">
        <f t="shared" si="21"/>
        <v>0.5</v>
      </c>
    </row>
    <row r="102" spans="1:13" ht="12.75" customHeight="1">
      <c r="A102" s="382"/>
      <c r="B102" s="385"/>
      <c r="C102" s="370"/>
      <c r="D102" s="379"/>
      <c r="E102" s="376"/>
      <c r="F102" s="376"/>
      <c r="G102" s="379"/>
      <c r="H102" s="373"/>
      <c r="I102" s="373"/>
      <c r="J102" s="373"/>
      <c r="K102" s="373"/>
      <c r="L102" s="373"/>
      <c r="M102" s="373"/>
    </row>
    <row r="103" spans="1:13" ht="21.75" customHeight="1">
      <c r="A103" s="383"/>
      <c r="B103" s="386"/>
      <c r="C103" s="371"/>
      <c r="D103" s="380"/>
      <c r="E103" s="377"/>
      <c r="F103" s="377"/>
      <c r="G103" s="380"/>
      <c r="H103" s="374"/>
      <c r="I103" s="374"/>
      <c r="J103" s="374"/>
      <c r="K103" s="374"/>
      <c r="L103" s="374"/>
      <c r="M103" s="374"/>
    </row>
    <row r="104" spans="1:13" ht="15.75">
      <c r="A104" s="387" t="s">
        <v>208</v>
      </c>
      <c r="B104" s="369" t="s">
        <v>221</v>
      </c>
      <c r="C104" s="117" t="s">
        <v>13</v>
      </c>
      <c r="D104" s="41"/>
      <c r="E104" s="42"/>
      <c r="F104" s="42"/>
      <c r="G104" s="41"/>
      <c r="H104" s="158">
        <f t="shared" ref="H104:M104" si="22">H107</f>
        <v>0</v>
      </c>
      <c r="I104" s="158">
        <f t="shared" si="22"/>
        <v>0</v>
      </c>
      <c r="J104" s="158">
        <f>J107+J106</f>
        <v>0</v>
      </c>
      <c r="K104" s="158">
        <f t="shared" si="22"/>
        <v>0</v>
      </c>
      <c r="L104" s="158">
        <f t="shared" si="22"/>
        <v>1</v>
      </c>
      <c r="M104" s="158">
        <f t="shared" si="22"/>
        <v>0.5</v>
      </c>
    </row>
    <row r="105" spans="1:13" ht="15.75">
      <c r="A105" s="387"/>
      <c r="B105" s="370"/>
      <c r="C105" s="119" t="s">
        <v>14</v>
      </c>
      <c r="D105" s="37"/>
      <c r="E105" s="38"/>
      <c r="F105" s="38"/>
      <c r="G105" s="37"/>
      <c r="H105" s="159"/>
      <c r="I105" s="159"/>
      <c r="J105" s="159"/>
      <c r="K105" s="159"/>
      <c r="L105" s="159"/>
      <c r="M105" s="159"/>
    </row>
    <row r="106" spans="1:13" ht="15.75">
      <c r="A106" s="387"/>
      <c r="B106" s="370"/>
      <c r="C106" s="369" t="s">
        <v>258</v>
      </c>
      <c r="D106" s="109">
        <v>914</v>
      </c>
      <c r="E106" s="110" t="s">
        <v>166</v>
      </c>
      <c r="F106" s="110" t="s">
        <v>244</v>
      </c>
      <c r="G106" s="109">
        <v>200</v>
      </c>
      <c r="H106" s="160"/>
      <c r="I106" s="160"/>
      <c r="J106" s="160">
        <v>0</v>
      </c>
      <c r="K106" s="238"/>
      <c r="L106" s="237"/>
      <c r="M106" s="160"/>
    </row>
    <row r="107" spans="1:13" ht="12.75" customHeight="1">
      <c r="A107" s="387"/>
      <c r="B107" s="370"/>
      <c r="C107" s="370"/>
      <c r="D107" s="378">
        <v>914</v>
      </c>
      <c r="E107" s="375" t="s">
        <v>167</v>
      </c>
      <c r="F107" s="375" t="s">
        <v>248</v>
      </c>
      <c r="G107" s="378">
        <v>200</v>
      </c>
      <c r="H107" s="372">
        <v>0</v>
      </c>
      <c r="I107" s="372">
        <v>0</v>
      </c>
      <c r="J107" s="372">
        <v>0</v>
      </c>
      <c r="K107" s="372">
        <v>0</v>
      </c>
      <c r="L107" s="372">
        <v>1</v>
      </c>
      <c r="M107" s="372">
        <v>0.5</v>
      </c>
    </row>
    <row r="108" spans="1:13" ht="12.75" customHeight="1">
      <c r="A108" s="387"/>
      <c r="B108" s="370"/>
      <c r="C108" s="370"/>
      <c r="D108" s="379"/>
      <c r="E108" s="376"/>
      <c r="F108" s="376"/>
      <c r="G108" s="379"/>
      <c r="H108" s="373"/>
      <c r="I108" s="373"/>
      <c r="J108" s="373"/>
      <c r="K108" s="373"/>
      <c r="L108" s="373"/>
      <c r="M108" s="373"/>
    </row>
    <row r="109" spans="1:13" ht="9.75" customHeight="1">
      <c r="A109" s="387"/>
      <c r="B109" s="371"/>
      <c r="C109" s="371"/>
      <c r="D109" s="380"/>
      <c r="E109" s="377"/>
      <c r="F109" s="377"/>
      <c r="G109" s="380"/>
      <c r="H109" s="374"/>
      <c r="I109" s="374"/>
      <c r="J109" s="374"/>
      <c r="K109" s="374"/>
      <c r="L109" s="374"/>
      <c r="M109" s="374"/>
    </row>
    <row r="110" spans="1:13" ht="15.75">
      <c r="A110" s="387" t="s">
        <v>209</v>
      </c>
      <c r="B110" s="369" t="s">
        <v>222</v>
      </c>
      <c r="C110" s="126" t="s">
        <v>13</v>
      </c>
      <c r="D110" s="41"/>
      <c r="E110" s="42"/>
      <c r="F110" s="42"/>
      <c r="G110" s="41"/>
      <c r="H110" s="158">
        <f t="shared" ref="H110:M110" si="23">H112</f>
        <v>0</v>
      </c>
      <c r="I110" s="158">
        <f t="shared" si="23"/>
        <v>0</v>
      </c>
      <c r="J110" s="158">
        <f t="shared" si="23"/>
        <v>0</v>
      </c>
      <c r="K110" s="158">
        <f t="shared" si="23"/>
        <v>0</v>
      </c>
      <c r="L110" s="158">
        <f t="shared" si="23"/>
        <v>0</v>
      </c>
      <c r="M110" s="158">
        <f t="shared" si="23"/>
        <v>0</v>
      </c>
    </row>
    <row r="111" spans="1:13" ht="15.75">
      <c r="A111" s="387"/>
      <c r="B111" s="370"/>
      <c r="C111" s="119" t="s">
        <v>14</v>
      </c>
      <c r="D111" s="37"/>
      <c r="E111" s="38"/>
      <c r="F111" s="38"/>
      <c r="G111" s="37"/>
      <c r="H111" s="159"/>
      <c r="I111" s="159"/>
      <c r="J111" s="159"/>
      <c r="K111" s="159"/>
      <c r="L111" s="159"/>
      <c r="M111" s="159"/>
    </row>
    <row r="112" spans="1:13">
      <c r="A112" s="387"/>
      <c r="B112" s="370"/>
      <c r="C112" s="369" t="s">
        <v>258</v>
      </c>
      <c r="D112" s="378">
        <v>914</v>
      </c>
      <c r="E112" s="375" t="s">
        <v>166</v>
      </c>
      <c r="F112" s="375" t="s">
        <v>245</v>
      </c>
      <c r="G112" s="378">
        <v>200</v>
      </c>
      <c r="H112" s="372">
        <v>0</v>
      </c>
      <c r="I112" s="372">
        <v>0</v>
      </c>
      <c r="J112" s="372">
        <v>0</v>
      </c>
      <c r="K112" s="372">
        <v>0</v>
      </c>
      <c r="L112" s="372">
        <v>0</v>
      </c>
      <c r="M112" s="372">
        <v>0</v>
      </c>
    </row>
    <row r="113" spans="1:13">
      <c r="A113" s="387"/>
      <c r="B113" s="370"/>
      <c r="C113" s="370"/>
      <c r="D113" s="379"/>
      <c r="E113" s="376"/>
      <c r="F113" s="376"/>
      <c r="G113" s="379"/>
      <c r="H113" s="373"/>
      <c r="I113" s="373"/>
      <c r="J113" s="373"/>
      <c r="K113" s="373"/>
      <c r="L113" s="373"/>
      <c r="M113" s="373"/>
    </row>
    <row r="114" spans="1:13" ht="21" customHeight="1">
      <c r="A114" s="387"/>
      <c r="B114" s="371"/>
      <c r="C114" s="371"/>
      <c r="D114" s="380"/>
      <c r="E114" s="377"/>
      <c r="F114" s="377"/>
      <c r="G114" s="380"/>
      <c r="H114" s="374"/>
      <c r="I114" s="374"/>
      <c r="J114" s="374"/>
      <c r="K114" s="374"/>
      <c r="L114" s="374"/>
      <c r="M114" s="374"/>
    </row>
    <row r="115" spans="1:13" ht="15.75">
      <c r="A115" s="387" t="s">
        <v>210</v>
      </c>
      <c r="B115" s="369" t="s">
        <v>223</v>
      </c>
      <c r="C115" s="126" t="s">
        <v>13</v>
      </c>
      <c r="D115" s="37"/>
      <c r="E115" s="38"/>
      <c r="F115" s="38"/>
      <c r="G115" s="37"/>
      <c r="H115" s="158">
        <f t="shared" ref="H115:M115" si="24">H117</f>
        <v>0</v>
      </c>
      <c r="I115" s="158">
        <f t="shared" si="24"/>
        <v>0</v>
      </c>
      <c r="J115" s="158">
        <f t="shared" si="24"/>
        <v>0</v>
      </c>
      <c r="K115" s="158">
        <f t="shared" si="24"/>
        <v>0</v>
      </c>
      <c r="L115" s="158">
        <f t="shared" si="24"/>
        <v>0</v>
      </c>
      <c r="M115" s="158">
        <f t="shared" si="24"/>
        <v>0</v>
      </c>
    </row>
    <row r="116" spans="1:13" ht="15.75">
      <c r="A116" s="387"/>
      <c r="B116" s="370"/>
      <c r="C116" s="119" t="s">
        <v>14</v>
      </c>
      <c r="D116" s="37"/>
      <c r="E116" s="38"/>
      <c r="F116" s="38"/>
      <c r="G116" s="37"/>
      <c r="H116" s="159"/>
      <c r="I116" s="159"/>
      <c r="J116" s="159"/>
      <c r="K116" s="159"/>
      <c r="L116" s="159"/>
      <c r="M116" s="159"/>
    </row>
    <row r="117" spans="1:13" ht="12.75" customHeight="1">
      <c r="A117" s="387"/>
      <c r="B117" s="370"/>
      <c r="C117" s="369" t="s">
        <v>258</v>
      </c>
      <c r="D117" s="378">
        <v>914</v>
      </c>
      <c r="E117" s="375" t="s">
        <v>166</v>
      </c>
      <c r="F117" s="375" t="s">
        <v>246</v>
      </c>
      <c r="G117" s="378">
        <v>200</v>
      </c>
      <c r="H117" s="372">
        <v>0</v>
      </c>
      <c r="I117" s="372">
        <v>0</v>
      </c>
      <c r="J117" s="372">
        <v>0</v>
      </c>
      <c r="K117" s="372">
        <v>0</v>
      </c>
      <c r="L117" s="372">
        <v>0</v>
      </c>
      <c r="M117" s="372">
        <v>0</v>
      </c>
    </row>
    <row r="118" spans="1:13" ht="12.75" customHeight="1">
      <c r="A118" s="387"/>
      <c r="B118" s="370"/>
      <c r="C118" s="370"/>
      <c r="D118" s="379"/>
      <c r="E118" s="376"/>
      <c r="F118" s="376"/>
      <c r="G118" s="379"/>
      <c r="H118" s="373"/>
      <c r="I118" s="373"/>
      <c r="J118" s="373"/>
      <c r="K118" s="373"/>
      <c r="L118" s="373"/>
      <c r="M118" s="373"/>
    </row>
    <row r="119" spans="1:13" ht="22.5" customHeight="1">
      <c r="A119" s="387"/>
      <c r="B119" s="371"/>
      <c r="C119" s="371"/>
      <c r="D119" s="380"/>
      <c r="E119" s="377"/>
      <c r="F119" s="377"/>
      <c r="G119" s="380"/>
      <c r="H119" s="374"/>
      <c r="I119" s="374"/>
      <c r="J119" s="374"/>
      <c r="K119" s="374"/>
      <c r="L119" s="374"/>
      <c r="M119" s="374"/>
    </row>
    <row r="120" spans="1:13" ht="15.75">
      <c r="A120" s="387" t="s">
        <v>211</v>
      </c>
      <c r="B120" s="369" t="s">
        <v>224</v>
      </c>
      <c r="C120" s="126" t="s">
        <v>13</v>
      </c>
      <c r="D120" s="37"/>
      <c r="E120" s="38"/>
      <c r="F120" s="38"/>
      <c r="G120" s="37"/>
      <c r="H120" s="158">
        <f t="shared" ref="H120:M120" si="25">H122</f>
        <v>0</v>
      </c>
      <c r="I120" s="158">
        <f t="shared" si="25"/>
        <v>0</v>
      </c>
      <c r="J120" s="158">
        <f t="shared" si="25"/>
        <v>0</v>
      </c>
      <c r="K120" s="158">
        <f t="shared" si="25"/>
        <v>0</v>
      </c>
      <c r="L120" s="158">
        <f t="shared" si="25"/>
        <v>0</v>
      </c>
      <c r="M120" s="158">
        <f t="shared" si="25"/>
        <v>0</v>
      </c>
    </row>
    <row r="121" spans="1:13" ht="15.75">
      <c r="A121" s="387"/>
      <c r="B121" s="370"/>
      <c r="C121" s="119" t="s">
        <v>14</v>
      </c>
      <c r="D121" s="37"/>
      <c r="E121" s="38"/>
      <c r="F121" s="38"/>
      <c r="G121" s="37"/>
      <c r="H121" s="159"/>
      <c r="I121" s="159"/>
      <c r="J121" s="159"/>
      <c r="K121" s="159"/>
      <c r="L121" s="159"/>
      <c r="M121" s="159"/>
    </row>
    <row r="122" spans="1:13" ht="12.75" customHeight="1">
      <c r="A122" s="387"/>
      <c r="B122" s="370"/>
      <c r="C122" s="369" t="s">
        <v>258</v>
      </c>
      <c r="D122" s="378">
        <v>914</v>
      </c>
      <c r="E122" s="375" t="s">
        <v>166</v>
      </c>
      <c r="F122" s="375" t="s">
        <v>247</v>
      </c>
      <c r="G122" s="378">
        <v>200</v>
      </c>
      <c r="H122" s="372">
        <v>0</v>
      </c>
      <c r="I122" s="372">
        <v>0</v>
      </c>
      <c r="J122" s="372">
        <v>0</v>
      </c>
      <c r="K122" s="372">
        <v>0</v>
      </c>
      <c r="L122" s="372">
        <v>0</v>
      </c>
      <c r="M122" s="372">
        <v>0</v>
      </c>
    </row>
    <row r="123" spans="1:13" ht="12.75" customHeight="1">
      <c r="A123" s="387"/>
      <c r="B123" s="370"/>
      <c r="C123" s="370"/>
      <c r="D123" s="379"/>
      <c r="E123" s="376"/>
      <c r="F123" s="376"/>
      <c r="G123" s="379"/>
      <c r="H123" s="373"/>
      <c r="I123" s="373"/>
      <c r="J123" s="373"/>
      <c r="K123" s="373"/>
      <c r="L123" s="373"/>
      <c r="M123" s="373"/>
    </row>
    <row r="124" spans="1:13" ht="21.75" customHeight="1">
      <c r="A124" s="387"/>
      <c r="B124" s="371"/>
      <c r="C124" s="371"/>
      <c r="D124" s="380"/>
      <c r="E124" s="377"/>
      <c r="F124" s="377"/>
      <c r="G124" s="380"/>
      <c r="H124" s="374"/>
      <c r="I124" s="374"/>
      <c r="J124" s="374"/>
      <c r="K124" s="374"/>
      <c r="L124" s="374"/>
      <c r="M124" s="374"/>
    </row>
    <row r="125" spans="1:13">
      <c r="I125" s="155"/>
    </row>
    <row r="126" spans="1:13">
      <c r="I126" s="155"/>
    </row>
    <row r="127" spans="1:13">
      <c r="I127" s="155"/>
    </row>
    <row r="128" spans="1:13">
      <c r="I128" s="155"/>
    </row>
    <row r="129" spans="9:9">
      <c r="I129" s="155"/>
    </row>
    <row r="130" spans="9:9">
      <c r="I130" s="155"/>
    </row>
    <row r="131" spans="9:9">
      <c r="I131" s="155"/>
    </row>
    <row r="132" spans="9:9">
      <c r="I132" s="155"/>
    </row>
    <row r="133" spans="9:9">
      <c r="I133" s="155"/>
    </row>
    <row r="134" spans="9:9">
      <c r="I134" s="155"/>
    </row>
    <row r="135" spans="9:9">
      <c r="I135" s="155"/>
    </row>
    <row r="136" spans="9:9">
      <c r="I136" s="155"/>
    </row>
    <row r="137" spans="9:9">
      <c r="I137" s="155"/>
    </row>
    <row r="138" spans="9:9">
      <c r="I138" s="155"/>
    </row>
    <row r="139" spans="9:9">
      <c r="I139" s="155"/>
    </row>
    <row r="140" spans="9:9">
      <c r="I140" s="155"/>
    </row>
    <row r="141" spans="9:9">
      <c r="I141" s="155"/>
    </row>
    <row r="142" spans="9:9">
      <c r="I142" s="155"/>
    </row>
    <row r="143" spans="9:9">
      <c r="I143" s="155"/>
    </row>
    <row r="144" spans="9:9">
      <c r="I144" s="155"/>
    </row>
    <row r="145" spans="9:9">
      <c r="I145" s="155"/>
    </row>
    <row r="146" spans="9:9">
      <c r="I146" s="155"/>
    </row>
    <row r="147" spans="9:9">
      <c r="I147" s="155"/>
    </row>
    <row r="148" spans="9:9">
      <c r="I148" s="155"/>
    </row>
    <row r="149" spans="9:9">
      <c r="I149" s="155"/>
    </row>
    <row r="150" spans="9:9">
      <c r="I150" s="155"/>
    </row>
    <row r="151" spans="9:9">
      <c r="I151" s="155"/>
    </row>
    <row r="152" spans="9:9">
      <c r="I152" s="155"/>
    </row>
    <row r="153" spans="9:9">
      <c r="I153" s="155"/>
    </row>
    <row r="154" spans="9:9">
      <c r="I154" s="155"/>
    </row>
    <row r="155" spans="9:9">
      <c r="I155" s="155"/>
    </row>
    <row r="156" spans="9:9">
      <c r="I156" s="155"/>
    </row>
    <row r="157" spans="9:9">
      <c r="I157" s="155"/>
    </row>
    <row r="158" spans="9:9">
      <c r="I158" s="155"/>
    </row>
    <row r="159" spans="9:9">
      <c r="I159" s="155"/>
    </row>
    <row r="160" spans="9:9">
      <c r="I160" s="155"/>
    </row>
    <row r="161" spans="9:9">
      <c r="I161" s="155"/>
    </row>
    <row r="162" spans="9:9">
      <c r="I162" s="155"/>
    </row>
    <row r="163" spans="9:9">
      <c r="I163" s="155"/>
    </row>
    <row r="164" spans="9:9">
      <c r="I164" s="155"/>
    </row>
    <row r="165" spans="9:9">
      <c r="I165" s="155"/>
    </row>
    <row r="166" spans="9:9">
      <c r="I166" s="155"/>
    </row>
    <row r="167" spans="9:9">
      <c r="I167" s="155"/>
    </row>
    <row r="168" spans="9:9">
      <c r="I168" s="155"/>
    </row>
    <row r="169" spans="9:9">
      <c r="I169" s="155"/>
    </row>
    <row r="170" spans="9:9">
      <c r="I170" s="155"/>
    </row>
    <row r="171" spans="9:9">
      <c r="I171" s="155"/>
    </row>
    <row r="172" spans="9:9">
      <c r="I172" s="155"/>
    </row>
    <row r="173" spans="9:9">
      <c r="I173" s="155"/>
    </row>
    <row r="174" spans="9:9">
      <c r="I174" s="155"/>
    </row>
    <row r="175" spans="9:9">
      <c r="I175" s="155"/>
    </row>
    <row r="176" spans="9:9">
      <c r="I176" s="155"/>
    </row>
    <row r="177" spans="9:9">
      <c r="I177" s="155"/>
    </row>
    <row r="178" spans="9:9">
      <c r="I178" s="155"/>
    </row>
    <row r="179" spans="9:9">
      <c r="I179" s="155"/>
    </row>
    <row r="180" spans="9:9">
      <c r="I180" s="155"/>
    </row>
    <row r="181" spans="9:9">
      <c r="I181" s="155"/>
    </row>
    <row r="182" spans="9:9">
      <c r="I182" s="155"/>
    </row>
    <row r="183" spans="9:9">
      <c r="I183" s="155"/>
    </row>
    <row r="184" spans="9:9">
      <c r="I184" s="155"/>
    </row>
    <row r="185" spans="9:9">
      <c r="I185" s="155"/>
    </row>
    <row r="186" spans="9:9">
      <c r="I186" s="155"/>
    </row>
    <row r="187" spans="9:9">
      <c r="I187" s="155"/>
    </row>
    <row r="188" spans="9:9">
      <c r="I188" s="155"/>
    </row>
    <row r="189" spans="9:9">
      <c r="I189" s="155"/>
    </row>
    <row r="190" spans="9:9">
      <c r="I190" s="155"/>
    </row>
    <row r="191" spans="9:9">
      <c r="I191" s="155"/>
    </row>
    <row r="192" spans="9:9">
      <c r="I192" s="155"/>
    </row>
    <row r="193" spans="9:9">
      <c r="I193" s="155"/>
    </row>
    <row r="194" spans="9:9">
      <c r="I194" s="155"/>
    </row>
    <row r="195" spans="9:9">
      <c r="I195" s="155"/>
    </row>
    <row r="196" spans="9:9">
      <c r="I196" s="155"/>
    </row>
    <row r="197" spans="9:9">
      <c r="I197" s="155"/>
    </row>
    <row r="198" spans="9:9">
      <c r="I198" s="155"/>
    </row>
    <row r="199" spans="9:9">
      <c r="I199" s="155"/>
    </row>
    <row r="200" spans="9:9">
      <c r="I200" s="155"/>
    </row>
    <row r="201" spans="9:9">
      <c r="I201" s="155"/>
    </row>
    <row r="202" spans="9:9">
      <c r="I202" s="155"/>
    </row>
    <row r="203" spans="9:9">
      <c r="I203" s="155"/>
    </row>
    <row r="204" spans="9:9">
      <c r="I204" s="155"/>
    </row>
    <row r="205" spans="9:9">
      <c r="I205" s="155"/>
    </row>
    <row r="206" spans="9:9">
      <c r="I206" s="155"/>
    </row>
    <row r="207" spans="9:9">
      <c r="I207" s="155"/>
    </row>
    <row r="208" spans="9:9">
      <c r="I208" s="155"/>
    </row>
    <row r="209" spans="9:9">
      <c r="I209" s="155"/>
    </row>
    <row r="210" spans="9:9">
      <c r="I210" s="155"/>
    </row>
    <row r="211" spans="9:9">
      <c r="I211" s="155"/>
    </row>
    <row r="212" spans="9:9">
      <c r="I212" s="155"/>
    </row>
    <row r="213" spans="9:9">
      <c r="I213" s="155"/>
    </row>
    <row r="214" spans="9:9">
      <c r="I214" s="155"/>
    </row>
    <row r="215" spans="9:9">
      <c r="I215" s="155"/>
    </row>
    <row r="216" spans="9:9">
      <c r="I216" s="155"/>
    </row>
    <row r="217" spans="9:9">
      <c r="I217" s="155"/>
    </row>
    <row r="218" spans="9:9">
      <c r="I218" s="155"/>
    </row>
    <row r="219" spans="9:9">
      <c r="I219" s="155"/>
    </row>
    <row r="220" spans="9:9">
      <c r="I220" s="155"/>
    </row>
    <row r="221" spans="9:9">
      <c r="I221" s="155"/>
    </row>
    <row r="222" spans="9:9">
      <c r="I222" s="155"/>
    </row>
    <row r="223" spans="9:9">
      <c r="I223" s="155"/>
    </row>
    <row r="224" spans="9:9">
      <c r="I224" s="155"/>
    </row>
    <row r="225" spans="9:9">
      <c r="I225" s="155"/>
    </row>
    <row r="226" spans="9:9">
      <c r="I226" s="155"/>
    </row>
    <row r="227" spans="9:9">
      <c r="I227" s="155"/>
    </row>
    <row r="228" spans="9:9">
      <c r="I228" s="155"/>
    </row>
    <row r="229" spans="9:9">
      <c r="I229" s="155"/>
    </row>
    <row r="230" spans="9:9">
      <c r="I230" s="155"/>
    </row>
    <row r="231" spans="9:9">
      <c r="I231" s="155"/>
    </row>
    <row r="232" spans="9:9">
      <c r="I232" s="155"/>
    </row>
    <row r="233" spans="9:9">
      <c r="I233" s="155"/>
    </row>
    <row r="234" spans="9:9">
      <c r="I234" s="155"/>
    </row>
    <row r="235" spans="9:9">
      <c r="I235" s="155"/>
    </row>
    <row r="236" spans="9:9">
      <c r="I236" s="155"/>
    </row>
    <row r="237" spans="9:9">
      <c r="I237" s="155"/>
    </row>
    <row r="238" spans="9:9">
      <c r="I238" s="155"/>
    </row>
    <row r="239" spans="9:9">
      <c r="I239" s="155"/>
    </row>
    <row r="240" spans="9:9">
      <c r="I240" s="155"/>
    </row>
    <row r="241" spans="9:9">
      <c r="I241" s="155"/>
    </row>
    <row r="242" spans="9:9">
      <c r="I242" s="155"/>
    </row>
    <row r="243" spans="9:9">
      <c r="I243" s="155"/>
    </row>
    <row r="244" spans="9:9">
      <c r="I244" s="155"/>
    </row>
    <row r="245" spans="9:9">
      <c r="I245" s="155"/>
    </row>
    <row r="246" spans="9:9">
      <c r="I246" s="155"/>
    </row>
    <row r="247" spans="9:9">
      <c r="I247" s="155"/>
    </row>
    <row r="248" spans="9:9">
      <c r="I248" s="155"/>
    </row>
    <row r="249" spans="9:9">
      <c r="I249" s="155"/>
    </row>
    <row r="250" spans="9:9">
      <c r="I250" s="155"/>
    </row>
    <row r="251" spans="9:9">
      <c r="I251" s="155"/>
    </row>
    <row r="252" spans="9:9">
      <c r="I252" s="155"/>
    </row>
    <row r="253" spans="9:9">
      <c r="I253" s="155"/>
    </row>
    <row r="254" spans="9:9">
      <c r="I254" s="155"/>
    </row>
    <row r="255" spans="9:9">
      <c r="I255" s="155"/>
    </row>
    <row r="256" spans="9:9">
      <c r="I256" s="155"/>
    </row>
    <row r="257" spans="9:9">
      <c r="I257" s="155"/>
    </row>
    <row r="258" spans="9:9">
      <c r="I258" s="155"/>
    </row>
    <row r="259" spans="9:9">
      <c r="I259" s="155"/>
    </row>
    <row r="260" spans="9:9">
      <c r="I260" s="155"/>
    </row>
    <row r="261" spans="9:9">
      <c r="I261" s="155"/>
    </row>
    <row r="262" spans="9:9">
      <c r="I262" s="155"/>
    </row>
    <row r="263" spans="9:9">
      <c r="I263" s="155"/>
    </row>
    <row r="264" spans="9:9">
      <c r="I264" s="155"/>
    </row>
    <row r="265" spans="9:9">
      <c r="I265" s="155"/>
    </row>
    <row r="266" spans="9:9">
      <c r="I266" s="155"/>
    </row>
    <row r="267" spans="9:9">
      <c r="I267" s="155"/>
    </row>
    <row r="268" spans="9:9">
      <c r="I268" s="155"/>
    </row>
    <row r="269" spans="9:9">
      <c r="I269" s="155"/>
    </row>
    <row r="270" spans="9:9">
      <c r="I270" s="155"/>
    </row>
    <row r="271" spans="9:9">
      <c r="I271" s="155"/>
    </row>
    <row r="272" spans="9:9">
      <c r="I272" s="155"/>
    </row>
    <row r="273" spans="9:9">
      <c r="I273" s="155"/>
    </row>
    <row r="274" spans="9:9">
      <c r="I274" s="155"/>
    </row>
    <row r="275" spans="9:9">
      <c r="I275" s="155"/>
    </row>
    <row r="276" spans="9:9">
      <c r="I276" s="155"/>
    </row>
    <row r="277" spans="9:9">
      <c r="I277" s="155"/>
    </row>
    <row r="278" spans="9:9">
      <c r="I278" s="155"/>
    </row>
    <row r="279" spans="9:9">
      <c r="I279" s="155"/>
    </row>
    <row r="280" spans="9:9">
      <c r="I280" s="155"/>
    </row>
    <row r="281" spans="9:9">
      <c r="I281" s="155"/>
    </row>
    <row r="282" spans="9:9">
      <c r="I282" s="155"/>
    </row>
    <row r="283" spans="9:9">
      <c r="I283" s="155"/>
    </row>
    <row r="284" spans="9:9">
      <c r="I284" s="155"/>
    </row>
    <row r="285" spans="9:9">
      <c r="I285" s="155"/>
    </row>
    <row r="286" spans="9:9">
      <c r="I286" s="155"/>
    </row>
    <row r="287" spans="9:9">
      <c r="I287" s="155"/>
    </row>
    <row r="288" spans="9:9">
      <c r="I288" s="155"/>
    </row>
    <row r="289" spans="9:9">
      <c r="I289" s="155"/>
    </row>
    <row r="290" spans="9:9">
      <c r="I290" s="155"/>
    </row>
    <row r="291" spans="9:9">
      <c r="I291" s="155"/>
    </row>
    <row r="292" spans="9:9">
      <c r="I292" s="155"/>
    </row>
    <row r="293" spans="9:9">
      <c r="I293" s="155"/>
    </row>
    <row r="294" spans="9:9">
      <c r="I294" s="155"/>
    </row>
    <row r="295" spans="9:9">
      <c r="I295" s="155"/>
    </row>
    <row r="296" spans="9:9">
      <c r="I296" s="155"/>
    </row>
    <row r="297" spans="9:9">
      <c r="I297" s="155"/>
    </row>
    <row r="298" spans="9:9">
      <c r="I298" s="155"/>
    </row>
    <row r="299" spans="9:9">
      <c r="I299" s="155"/>
    </row>
    <row r="300" spans="9:9">
      <c r="I300" s="155"/>
    </row>
    <row r="301" spans="9:9">
      <c r="I301" s="155"/>
    </row>
    <row r="302" spans="9:9">
      <c r="I302" s="155"/>
    </row>
    <row r="303" spans="9:9">
      <c r="I303" s="155"/>
    </row>
    <row r="304" spans="9:9">
      <c r="I304" s="155"/>
    </row>
    <row r="305" spans="9:9">
      <c r="I305" s="155"/>
    </row>
    <row r="306" spans="9:9">
      <c r="I306" s="155"/>
    </row>
    <row r="307" spans="9:9">
      <c r="I307" s="155"/>
    </row>
    <row r="308" spans="9:9">
      <c r="I308" s="155"/>
    </row>
    <row r="309" spans="9:9">
      <c r="I309" s="155"/>
    </row>
    <row r="310" spans="9:9">
      <c r="I310" s="155"/>
    </row>
    <row r="311" spans="9:9">
      <c r="I311" s="155"/>
    </row>
    <row r="312" spans="9:9">
      <c r="I312" s="155"/>
    </row>
    <row r="313" spans="9:9">
      <c r="I313" s="155"/>
    </row>
    <row r="314" spans="9:9">
      <c r="I314" s="155"/>
    </row>
    <row r="315" spans="9:9">
      <c r="I315" s="155"/>
    </row>
    <row r="316" spans="9:9">
      <c r="I316" s="155"/>
    </row>
    <row r="317" spans="9:9">
      <c r="I317" s="155"/>
    </row>
    <row r="318" spans="9:9">
      <c r="I318" s="155"/>
    </row>
    <row r="319" spans="9:9">
      <c r="I319" s="155"/>
    </row>
    <row r="320" spans="9:9">
      <c r="I320" s="155"/>
    </row>
    <row r="321" spans="9:9">
      <c r="I321" s="155"/>
    </row>
    <row r="322" spans="9:9">
      <c r="I322" s="155"/>
    </row>
    <row r="323" spans="9:9">
      <c r="I323" s="155"/>
    </row>
    <row r="324" spans="9:9">
      <c r="I324" s="155"/>
    </row>
    <row r="325" spans="9:9">
      <c r="I325" s="155"/>
    </row>
    <row r="326" spans="9:9">
      <c r="I326" s="155"/>
    </row>
    <row r="327" spans="9:9">
      <c r="I327" s="155"/>
    </row>
    <row r="328" spans="9:9">
      <c r="I328" s="155"/>
    </row>
    <row r="329" spans="9:9">
      <c r="I329" s="155"/>
    </row>
    <row r="330" spans="9:9">
      <c r="I330" s="155"/>
    </row>
    <row r="331" spans="9:9">
      <c r="I331" s="155"/>
    </row>
    <row r="332" spans="9:9">
      <c r="I332" s="155"/>
    </row>
    <row r="333" spans="9:9">
      <c r="I333" s="155"/>
    </row>
    <row r="334" spans="9:9">
      <c r="I334" s="155"/>
    </row>
    <row r="335" spans="9:9">
      <c r="I335" s="155"/>
    </row>
    <row r="336" spans="9:9">
      <c r="I336" s="155"/>
    </row>
    <row r="337" spans="9:9">
      <c r="I337" s="155"/>
    </row>
    <row r="338" spans="9:9">
      <c r="I338" s="155"/>
    </row>
    <row r="339" spans="9:9">
      <c r="I339" s="155"/>
    </row>
    <row r="340" spans="9:9">
      <c r="I340" s="155"/>
    </row>
    <row r="341" spans="9:9">
      <c r="I341" s="155"/>
    </row>
    <row r="342" spans="9:9">
      <c r="I342" s="155"/>
    </row>
    <row r="343" spans="9:9">
      <c r="I343" s="155"/>
    </row>
    <row r="344" spans="9:9">
      <c r="I344" s="155"/>
    </row>
    <row r="345" spans="9:9">
      <c r="I345" s="155"/>
    </row>
    <row r="346" spans="9:9">
      <c r="I346" s="155"/>
    </row>
    <row r="347" spans="9:9">
      <c r="I347" s="155"/>
    </row>
    <row r="348" spans="9:9">
      <c r="I348" s="155"/>
    </row>
    <row r="349" spans="9:9">
      <c r="I349" s="155"/>
    </row>
    <row r="350" spans="9:9">
      <c r="I350" s="155"/>
    </row>
    <row r="351" spans="9:9">
      <c r="I351" s="155"/>
    </row>
    <row r="352" spans="9:9">
      <c r="I352" s="155"/>
    </row>
    <row r="353" spans="9:9">
      <c r="I353" s="155"/>
    </row>
    <row r="354" spans="9:9">
      <c r="I354" s="155"/>
    </row>
    <row r="355" spans="9:9">
      <c r="I355" s="155"/>
    </row>
    <row r="356" spans="9:9">
      <c r="I356" s="155"/>
    </row>
    <row r="357" spans="9:9">
      <c r="I357" s="155"/>
    </row>
    <row r="358" spans="9:9">
      <c r="I358" s="155"/>
    </row>
    <row r="359" spans="9:9">
      <c r="I359" s="155"/>
    </row>
    <row r="360" spans="9:9">
      <c r="I360" s="155"/>
    </row>
    <row r="361" spans="9:9">
      <c r="I361" s="155"/>
    </row>
    <row r="362" spans="9:9">
      <c r="I362" s="155"/>
    </row>
    <row r="363" spans="9:9">
      <c r="I363" s="155"/>
    </row>
    <row r="364" spans="9:9">
      <c r="I364" s="155"/>
    </row>
    <row r="365" spans="9:9">
      <c r="I365" s="155"/>
    </row>
    <row r="366" spans="9:9">
      <c r="I366" s="155"/>
    </row>
    <row r="367" spans="9:9">
      <c r="I367" s="155"/>
    </row>
    <row r="368" spans="9:9">
      <c r="I368" s="155"/>
    </row>
    <row r="369" spans="9:9">
      <c r="I369" s="155"/>
    </row>
    <row r="370" spans="9:9">
      <c r="I370" s="155"/>
    </row>
    <row r="371" spans="9:9">
      <c r="I371" s="155"/>
    </row>
    <row r="372" spans="9:9">
      <c r="I372" s="155"/>
    </row>
    <row r="373" spans="9:9">
      <c r="I373" s="155"/>
    </row>
    <row r="374" spans="9:9">
      <c r="I374" s="155"/>
    </row>
    <row r="375" spans="9:9">
      <c r="I375" s="155"/>
    </row>
    <row r="376" spans="9:9">
      <c r="I376" s="155"/>
    </row>
    <row r="377" spans="9:9">
      <c r="I377" s="155"/>
    </row>
    <row r="378" spans="9:9">
      <c r="I378" s="155"/>
    </row>
    <row r="379" spans="9:9">
      <c r="I379" s="155"/>
    </row>
    <row r="380" spans="9:9">
      <c r="I380" s="155"/>
    </row>
    <row r="381" spans="9:9">
      <c r="I381" s="155"/>
    </row>
    <row r="382" spans="9:9">
      <c r="I382" s="155"/>
    </row>
    <row r="383" spans="9:9">
      <c r="I383" s="155"/>
    </row>
    <row r="384" spans="9:9">
      <c r="I384" s="155"/>
    </row>
    <row r="385" spans="9:9">
      <c r="I385" s="155"/>
    </row>
    <row r="386" spans="9:9">
      <c r="I386" s="155"/>
    </row>
    <row r="387" spans="9:9">
      <c r="I387" s="155"/>
    </row>
    <row r="388" spans="9:9">
      <c r="I388" s="155"/>
    </row>
    <row r="389" spans="9:9">
      <c r="I389" s="155"/>
    </row>
    <row r="390" spans="9:9">
      <c r="I390" s="155"/>
    </row>
    <row r="391" spans="9:9">
      <c r="I391" s="155"/>
    </row>
    <row r="392" spans="9:9">
      <c r="I392" s="155"/>
    </row>
    <row r="393" spans="9:9">
      <c r="I393" s="155"/>
    </row>
    <row r="394" spans="9:9">
      <c r="I394" s="155"/>
    </row>
    <row r="395" spans="9:9">
      <c r="I395" s="155"/>
    </row>
    <row r="396" spans="9:9">
      <c r="I396" s="155"/>
    </row>
    <row r="397" spans="9:9">
      <c r="I397" s="155"/>
    </row>
    <row r="398" spans="9:9">
      <c r="I398" s="155"/>
    </row>
    <row r="399" spans="9:9">
      <c r="I399" s="155"/>
    </row>
    <row r="400" spans="9:9">
      <c r="I400" s="155"/>
    </row>
    <row r="401" spans="9:9">
      <c r="I401" s="155"/>
    </row>
    <row r="402" spans="9:9">
      <c r="I402" s="155"/>
    </row>
    <row r="403" spans="9:9">
      <c r="I403" s="155"/>
    </row>
    <row r="404" spans="9:9">
      <c r="I404" s="155"/>
    </row>
    <row r="405" spans="9:9">
      <c r="I405" s="155"/>
    </row>
    <row r="406" spans="9:9">
      <c r="I406" s="155"/>
    </row>
    <row r="407" spans="9:9">
      <c r="I407" s="155"/>
    </row>
    <row r="408" spans="9:9">
      <c r="I408" s="155"/>
    </row>
    <row r="409" spans="9:9">
      <c r="I409" s="155"/>
    </row>
    <row r="410" spans="9:9">
      <c r="I410" s="155"/>
    </row>
    <row r="411" spans="9:9">
      <c r="I411" s="155"/>
    </row>
    <row r="412" spans="9:9">
      <c r="I412" s="155"/>
    </row>
    <row r="413" spans="9:9">
      <c r="I413" s="155"/>
    </row>
    <row r="414" spans="9:9">
      <c r="I414" s="155"/>
    </row>
    <row r="415" spans="9:9">
      <c r="I415" s="155"/>
    </row>
    <row r="416" spans="9:9">
      <c r="I416" s="155"/>
    </row>
    <row r="417" spans="9:9">
      <c r="I417" s="155"/>
    </row>
    <row r="418" spans="9:9">
      <c r="I418" s="155"/>
    </row>
    <row r="419" spans="9:9">
      <c r="I419" s="155"/>
    </row>
    <row r="420" spans="9:9">
      <c r="I420" s="155"/>
    </row>
    <row r="421" spans="9:9">
      <c r="I421" s="155"/>
    </row>
    <row r="422" spans="9:9">
      <c r="I422" s="155"/>
    </row>
    <row r="423" spans="9:9">
      <c r="I423" s="155"/>
    </row>
    <row r="424" spans="9:9">
      <c r="I424" s="155"/>
    </row>
    <row r="425" spans="9:9">
      <c r="I425" s="155"/>
    </row>
    <row r="426" spans="9:9">
      <c r="I426" s="155"/>
    </row>
    <row r="427" spans="9:9">
      <c r="I427" s="155"/>
    </row>
    <row r="428" spans="9:9">
      <c r="I428" s="155"/>
    </row>
    <row r="429" spans="9:9">
      <c r="I429" s="155"/>
    </row>
    <row r="430" spans="9:9">
      <c r="I430" s="155"/>
    </row>
    <row r="431" spans="9:9">
      <c r="I431" s="155"/>
    </row>
    <row r="432" spans="9:9">
      <c r="I432" s="155"/>
    </row>
    <row r="433" spans="9:9">
      <c r="I433" s="155"/>
    </row>
    <row r="434" spans="9:9">
      <c r="I434" s="155"/>
    </row>
    <row r="435" spans="9:9">
      <c r="I435" s="155"/>
    </row>
    <row r="436" spans="9:9">
      <c r="I436" s="155"/>
    </row>
    <row r="437" spans="9:9">
      <c r="I437" s="155"/>
    </row>
    <row r="438" spans="9:9">
      <c r="I438" s="155"/>
    </row>
    <row r="439" spans="9:9">
      <c r="I439" s="155"/>
    </row>
    <row r="440" spans="9:9">
      <c r="I440" s="155"/>
    </row>
    <row r="441" spans="9:9">
      <c r="I441" s="155"/>
    </row>
    <row r="442" spans="9:9">
      <c r="I442" s="155"/>
    </row>
    <row r="443" spans="9:9">
      <c r="I443" s="155"/>
    </row>
    <row r="444" spans="9:9">
      <c r="I444" s="155"/>
    </row>
    <row r="445" spans="9:9">
      <c r="I445" s="155"/>
    </row>
    <row r="446" spans="9:9">
      <c r="I446" s="155"/>
    </row>
    <row r="447" spans="9:9">
      <c r="I447" s="155"/>
    </row>
    <row r="448" spans="9:9">
      <c r="I448" s="155"/>
    </row>
    <row r="449" spans="9:9">
      <c r="I449" s="155"/>
    </row>
    <row r="450" spans="9:9">
      <c r="I450" s="155"/>
    </row>
    <row r="451" spans="9:9">
      <c r="I451" s="155"/>
    </row>
    <row r="452" spans="9:9">
      <c r="I452" s="155"/>
    </row>
    <row r="453" spans="9:9">
      <c r="I453" s="155"/>
    </row>
    <row r="454" spans="9:9">
      <c r="I454" s="155"/>
    </row>
    <row r="455" spans="9:9">
      <c r="I455" s="155"/>
    </row>
    <row r="456" spans="9:9">
      <c r="I456" s="155"/>
    </row>
    <row r="457" spans="9:9">
      <c r="I457" s="155"/>
    </row>
    <row r="458" spans="9:9">
      <c r="I458" s="155"/>
    </row>
    <row r="459" spans="9:9">
      <c r="I459" s="155"/>
    </row>
    <row r="460" spans="9:9">
      <c r="I460" s="155"/>
    </row>
    <row r="461" spans="9:9">
      <c r="I461" s="155"/>
    </row>
    <row r="462" spans="9:9">
      <c r="I462" s="155"/>
    </row>
    <row r="463" spans="9:9">
      <c r="I463" s="155"/>
    </row>
    <row r="464" spans="9:9">
      <c r="I464" s="155"/>
    </row>
    <row r="465" spans="9:9">
      <c r="I465" s="155"/>
    </row>
    <row r="466" spans="9:9">
      <c r="I466" s="155"/>
    </row>
    <row r="467" spans="9:9">
      <c r="I467" s="155"/>
    </row>
    <row r="468" spans="9:9">
      <c r="I468" s="155"/>
    </row>
    <row r="469" spans="9:9">
      <c r="I469" s="155"/>
    </row>
    <row r="470" spans="9:9">
      <c r="I470" s="155"/>
    </row>
    <row r="471" spans="9:9">
      <c r="I471" s="155"/>
    </row>
    <row r="472" spans="9:9">
      <c r="I472" s="155"/>
    </row>
    <row r="473" spans="9:9">
      <c r="I473" s="155"/>
    </row>
    <row r="474" spans="9:9">
      <c r="I474" s="155"/>
    </row>
    <row r="475" spans="9:9">
      <c r="I475" s="155"/>
    </row>
    <row r="476" spans="9:9">
      <c r="I476" s="155"/>
    </row>
    <row r="477" spans="9:9">
      <c r="I477" s="155"/>
    </row>
    <row r="478" spans="9:9">
      <c r="I478" s="155"/>
    </row>
    <row r="479" spans="9:9">
      <c r="I479" s="155"/>
    </row>
    <row r="480" spans="9:9">
      <c r="I480" s="155"/>
    </row>
    <row r="481" spans="9:9">
      <c r="I481" s="155"/>
    </row>
    <row r="482" spans="9:9">
      <c r="I482" s="155"/>
    </row>
    <row r="483" spans="9:9">
      <c r="I483" s="155"/>
    </row>
    <row r="484" spans="9:9">
      <c r="I484" s="155"/>
    </row>
    <row r="485" spans="9:9">
      <c r="I485" s="155"/>
    </row>
    <row r="486" spans="9:9">
      <c r="I486" s="155"/>
    </row>
    <row r="487" spans="9:9">
      <c r="I487" s="155"/>
    </row>
    <row r="488" spans="9:9">
      <c r="I488" s="155"/>
    </row>
    <row r="489" spans="9:9">
      <c r="I489" s="155"/>
    </row>
    <row r="490" spans="9:9">
      <c r="I490" s="155"/>
    </row>
    <row r="491" spans="9:9">
      <c r="I491" s="155"/>
    </row>
    <row r="492" spans="9:9">
      <c r="I492" s="155"/>
    </row>
    <row r="493" spans="9:9">
      <c r="I493" s="155"/>
    </row>
    <row r="494" spans="9:9">
      <c r="I494" s="155"/>
    </row>
    <row r="495" spans="9:9">
      <c r="I495" s="155"/>
    </row>
    <row r="496" spans="9:9">
      <c r="I496" s="155"/>
    </row>
    <row r="497" spans="9:9">
      <c r="I497" s="155"/>
    </row>
    <row r="498" spans="9:9">
      <c r="I498" s="155"/>
    </row>
    <row r="499" spans="9:9">
      <c r="I499" s="155"/>
    </row>
    <row r="500" spans="9:9">
      <c r="I500" s="155"/>
    </row>
    <row r="501" spans="9:9">
      <c r="I501" s="155"/>
    </row>
    <row r="502" spans="9:9">
      <c r="I502" s="155"/>
    </row>
    <row r="503" spans="9:9">
      <c r="I503" s="155"/>
    </row>
    <row r="504" spans="9:9">
      <c r="I504" s="155"/>
    </row>
    <row r="505" spans="9:9">
      <c r="I505" s="155"/>
    </row>
    <row r="506" spans="9:9">
      <c r="I506" s="155"/>
    </row>
    <row r="507" spans="9:9">
      <c r="I507" s="155"/>
    </row>
    <row r="508" spans="9:9">
      <c r="I508" s="155"/>
    </row>
    <row r="509" spans="9:9">
      <c r="I509" s="155"/>
    </row>
    <row r="510" spans="9:9">
      <c r="I510" s="155"/>
    </row>
    <row r="511" spans="9:9">
      <c r="I511" s="155"/>
    </row>
    <row r="512" spans="9:9">
      <c r="I512" s="155"/>
    </row>
    <row r="513" spans="9:9">
      <c r="I513" s="155"/>
    </row>
    <row r="514" spans="9:9">
      <c r="I514" s="155"/>
    </row>
    <row r="515" spans="9:9">
      <c r="I515" s="155"/>
    </row>
    <row r="516" spans="9:9">
      <c r="I516" s="155"/>
    </row>
    <row r="517" spans="9:9">
      <c r="I517" s="155"/>
    </row>
    <row r="518" spans="9:9">
      <c r="I518" s="155"/>
    </row>
    <row r="519" spans="9:9">
      <c r="I519" s="155"/>
    </row>
    <row r="520" spans="9:9">
      <c r="I520" s="155"/>
    </row>
    <row r="521" spans="9:9">
      <c r="I521" s="155"/>
    </row>
    <row r="522" spans="9:9">
      <c r="I522" s="155"/>
    </row>
    <row r="523" spans="9:9">
      <c r="I523" s="155"/>
    </row>
    <row r="524" spans="9:9">
      <c r="I524" s="155"/>
    </row>
    <row r="525" spans="9:9">
      <c r="I525" s="155"/>
    </row>
    <row r="526" spans="9:9">
      <c r="I526" s="155"/>
    </row>
    <row r="527" spans="9:9">
      <c r="I527" s="155"/>
    </row>
    <row r="528" spans="9:9">
      <c r="I528" s="155"/>
    </row>
    <row r="529" spans="9:9">
      <c r="I529" s="155"/>
    </row>
    <row r="530" spans="9:9">
      <c r="I530" s="155"/>
    </row>
    <row r="531" spans="9:9">
      <c r="I531" s="155"/>
    </row>
    <row r="532" spans="9:9">
      <c r="I532" s="155"/>
    </row>
    <row r="533" spans="9:9">
      <c r="I533" s="155"/>
    </row>
    <row r="534" spans="9:9">
      <c r="I534" s="155"/>
    </row>
    <row r="535" spans="9:9">
      <c r="I535" s="155"/>
    </row>
    <row r="536" spans="9:9">
      <c r="I536" s="155"/>
    </row>
    <row r="537" spans="9:9">
      <c r="I537" s="155"/>
    </row>
    <row r="538" spans="9:9">
      <c r="I538" s="155"/>
    </row>
    <row r="539" spans="9:9">
      <c r="I539" s="155"/>
    </row>
    <row r="540" spans="9:9">
      <c r="I540" s="155"/>
    </row>
    <row r="541" spans="9:9">
      <c r="I541" s="155"/>
    </row>
    <row r="542" spans="9:9">
      <c r="I542" s="155"/>
    </row>
    <row r="543" spans="9:9">
      <c r="I543" s="155"/>
    </row>
    <row r="544" spans="9:9">
      <c r="I544" s="155"/>
    </row>
    <row r="545" spans="9:9">
      <c r="I545" s="155"/>
    </row>
    <row r="546" spans="9:9">
      <c r="I546" s="155"/>
    </row>
    <row r="547" spans="9:9">
      <c r="I547" s="155"/>
    </row>
    <row r="548" spans="9:9">
      <c r="I548" s="155"/>
    </row>
    <row r="549" spans="9:9">
      <c r="I549" s="155"/>
    </row>
    <row r="550" spans="9:9">
      <c r="I550" s="155"/>
    </row>
    <row r="551" spans="9:9">
      <c r="I551" s="155"/>
    </row>
    <row r="552" spans="9:9">
      <c r="I552" s="155"/>
    </row>
    <row r="553" spans="9:9">
      <c r="I553" s="155"/>
    </row>
    <row r="554" spans="9:9">
      <c r="I554" s="155"/>
    </row>
    <row r="555" spans="9:9">
      <c r="I555" s="155"/>
    </row>
    <row r="556" spans="9:9">
      <c r="I556" s="155"/>
    </row>
    <row r="557" spans="9:9">
      <c r="I557" s="155"/>
    </row>
    <row r="558" spans="9:9">
      <c r="I558" s="155"/>
    </row>
    <row r="559" spans="9:9">
      <c r="I559" s="155"/>
    </row>
    <row r="560" spans="9:9">
      <c r="I560" s="155"/>
    </row>
    <row r="561" spans="9:9">
      <c r="I561" s="155"/>
    </row>
    <row r="562" spans="9:9">
      <c r="I562" s="155"/>
    </row>
    <row r="563" spans="9:9">
      <c r="I563" s="155"/>
    </row>
    <row r="564" spans="9:9">
      <c r="I564" s="155"/>
    </row>
    <row r="565" spans="9:9">
      <c r="I565" s="155"/>
    </row>
    <row r="566" spans="9:9">
      <c r="I566" s="155"/>
    </row>
    <row r="567" spans="9:9">
      <c r="I567" s="155"/>
    </row>
    <row r="568" spans="9:9">
      <c r="I568" s="155"/>
    </row>
    <row r="569" spans="9:9">
      <c r="I569" s="155"/>
    </row>
    <row r="570" spans="9:9">
      <c r="I570" s="155"/>
    </row>
    <row r="571" spans="9:9">
      <c r="I571" s="155"/>
    </row>
    <row r="572" spans="9:9">
      <c r="I572" s="155"/>
    </row>
    <row r="573" spans="9:9">
      <c r="I573" s="155"/>
    </row>
    <row r="574" spans="9:9">
      <c r="I574" s="155"/>
    </row>
    <row r="575" spans="9:9">
      <c r="I575" s="155"/>
    </row>
    <row r="576" spans="9:9">
      <c r="I576" s="155"/>
    </row>
    <row r="577" spans="9:9">
      <c r="I577" s="155"/>
    </row>
    <row r="578" spans="9:9">
      <c r="I578" s="155"/>
    </row>
    <row r="579" spans="9:9">
      <c r="I579" s="155"/>
    </row>
    <row r="580" spans="9:9">
      <c r="I580" s="155"/>
    </row>
    <row r="581" spans="9:9">
      <c r="I581" s="155"/>
    </row>
    <row r="582" spans="9:9">
      <c r="I582" s="155"/>
    </row>
    <row r="583" spans="9:9">
      <c r="I583" s="155"/>
    </row>
    <row r="584" spans="9:9">
      <c r="I584" s="155"/>
    </row>
    <row r="585" spans="9:9">
      <c r="I585" s="155"/>
    </row>
    <row r="586" spans="9:9">
      <c r="I586" s="155"/>
    </row>
    <row r="587" spans="9:9">
      <c r="I587" s="155"/>
    </row>
    <row r="588" spans="9:9">
      <c r="I588" s="155"/>
    </row>
    <row r="589" spans="9:9">
      <c r="I589" s="155"/>
    </row>
    <row r="590" spans="9:9">
      <c r="I590" s="155"/>
    </row>
    <row r="591" spans="9:9">
      <c r="I591" s="155"/>
    </row>
    <row r="592" spans="9:9">
      <c r="I592" s="155"/>
    </row>
    <row r="593" spans="9:9">
      <c r="I593" s="155"/>
    </row>
    <row r="594" spans="9:9">
      <c r="I594" s="155"/>
    </row>
    <row r="595" spans="9:9">
      <c r="I595" s="155"/>
    </row>
    <row r="596" spans="9:9">
      <c r="I596" s="155"/>
    </row>
    <row r="597" spans="9:9">
      <c r="I597" s="155"/>
    </row>
    <row r="598" spans="9:9">
      <c r="I598" s="155"/>
    </row>
    <row r="599" spans="9:9">
      <c r="I599" s="155"/>
    </row>
    <row r="600" spans="9:9">
      <c r="I600" s="155"/>
    </row>
    <row r="601" spans="9:9">
      <c r="I601" s="155"/>
    </row>
    <row r="602" spans="9:9">
      <c r="I602" s="155"/>
    </row>
    <row r="603" spans="9:9">
      <c r="I603" s="155"/>
    </row>
    <row r="604" spans="9:9">
      <c r="I604" s="155"/>
    </row>
    <row r="605" spans="9:9">
      <c r="I605" s="155"/>
    </row>
    <row r="606" spans="9:9">
      <c r="I606" s="155"/>
    </row>
    <row r="607" spans="9:9">
      <c r="I607" s="155"/>
    </row>
    <row r="608" spans="9:9">
      <c r="I608" s="155"/>
    </row>
    <row r="609" spans="9:9">
      <c r="I609" s="155"/>
    </row>
    <row r="610" spans="9:9">
      <c r="I610" s="155"/>
    </row>
    <row r="611" spans="9:9">
      <c r="I611" s="155"/>
    </row>
    <row r="612" spans="9:9">
      <c r="I612" s="155"/>
    </row>
    <row r="613" spans="9:9">
      <c r="I613" s="155"/>
    </row>
    <row r="614" spans="9:9">
      <c r="I614" s="155"/>
    </row>
    <row r="615" spans="9:9">
      <c r="I615" s="155"/>
    </row>
    <row r="616" spans="9:9">
      <c r="I616" s="155"/>
    </row>
    <row r="617" spans="9:9">
      <c r="I617" s="155"/>
    </row>
    <row r="618" spans="9:9">
      <c r="I618" s="155"/>
    </row>
    <row r="619" spans="9:9">
      <c r="I619" s="155"/>
    </row>
    <row r="620" spans="9:9">
      <c r="I620" s="155"/>
    </row>
    <row r="621" spans="9:9">
      <c r="I621" s="155"/>
    </row>
    <row r="622" spans="9:9">
      <c r="I622" s="155"/>
    </row>
    <row r="623" spans="9:9">
      <c r="I623" s="155"/>
    </row>
    <row r="624" spans="9:9">
      <c r="I624" s="155"/>
    </row>
    <row r="625" spans="9:9">
      <c r="I625" s="155"/>
    </row>
    <row r="626" spans="9:9">
      <c r="I626" s="155"/>
    </row>
    <row r="627" spans="9:9">
      <c r="I627" s="155"/>
    </row>
    <row r="628" spans="9:9">
      <c r="I628" s="155"/>
    </row>
    <row r="629" spans="9:9">
      <c r="I629" s="155"/>
    </row>
    <row r="630" spans="9:9">
      <c r="I630" s="155"/>
    </row>
    <row r="631" spans="9:9">
      <c r="I631" s="155"/>
    </row>
    <row r="632" spans="9:9">
      <c r="I632" s="155"/>
    </row>
    <row r="633" spans="9:9">
      <c r="I633" s="155"/>
    </row>
    <row r="634" spans="9:9">
      <c r="I634" s="155"/>
    </row>
    <row r="635" spans="9:9">
      <c r="I635" s="155"/>
    </row>
    <row r="636" spans="9:9">
      <c r="I636" s="155"/>
    </row>
    <row r="637" spans="9:9">
      <c r="I637" s="155"/>
    </row>
    <row r="638" spans="9:9">
      <c r="I638" s="155"/>
    </row>
    <row r="639" spans="9:9">
      <c r="I639" s="155"/>
    </row>
    <row r="640" spans="9:9">
      <c r="I640" s="155"/>
    </row>
    <row r="641" spans="9:9">
      <c r="I641" s="155"/>
    </row>
    <row r="642" spans="9:9">
      <c r="I642" s="155"/>
    </row>
    <row r="643" spans="9:9">
      <c r="I643" s="155"/>
    </row>
    <row r="644" spans="9:9">
      <c r="I644" s="155"/>
    </row>
    <row r="645" spans="9:9">
      <c r="I645" s="155"/>
    </row>
    <row r="646" spans="9:9">
      <c r="I646" s="155"/>
    </row>
    <row r="647" spans="9:9">
      <c r="I647" s="155"/>
    </row>
    <row r="648" spans="9:9">
      <c r="I648" s="155"/>
    </row>
    <row r="649" spans="9:9">
      <c r="I649" s="155"/>
    </row>
    <row r="650" spans="9:9">
      <c r="I650" s="155"/>
    </row>
    <row r="651" spans="9:9">
      <c r="I651" s="155"/>
    </row>
    <row r="652" spans="9:9">
      <c r="I652" s="155"/>
    </row>
    <row r="653" spans="9:9">
      <c r="I653" s="155"/>
    </row>
    <row r="654" spans="9:9">
      <c r="I654" s="155"/>
    </row>
    <row r="655" spans="9:9">
      <c r="I655" s="155"/>
    </row>
    <row r="656" spans="9:9">
      <c r="I656" s="155"/>
    </row>
    <row r="657" spans="9:9">
      <c r="I657" s="155"/>
    </row>
    <row r="658" spans="9:9">
      <c r="I658" s="155"/>
    </row>
    <row r="659" spans="9:9">
      <c r="I659" s="155"/>
    </row>
    <row r="660" spans="9:9">
      <c r="I660" s="155"/>
    </row>
    <row r="661" spans="9:9">
      <c r="I661" s="155"/>
    </row>
    <row r="662" spans="9:9">
      <c r="I662" s="155"/>
    </row>
    <row r="663" spans="9:9">
      <c r="I663" s="155"/>
    </row>
    <row r="664" spans="9:9">
      <c r="I664" s="155"/>
    </row>
    <row r="665" spans="9:9">
      <c r="I665" s="155"/>
    </row>
    <row r="666" spans="9:9">
      <c r="I666" s="155"/>
    </row>
    <row r="667" spans="9:9">
      <c r="I667" s="155"/>
    </row>
    <row r="668" spans="9:9">
      <c r="I668" s="155"/>
    </row>
    <row r="669" spans="9:9">
      <c r="I669" s="155"/>
    </row>
    <row r="670" spans="9:9">
      <c r="I670" s="155"/>
    </row>
    <row r="671" spans="9:9">
      <c r="I671" s="155"/>
    </row>
    <row r="672" spans="9:9">
      <c r="I672" s="155"/>
    </row>
    <row r="673" spans="9:9">
      <c r="I673" s="155"/>
    </row>
    <row r="674" spans="9:9">
      <c r="I674" s="155"/>
    </row>
    <row r="675" spans="9:9">
      <c r="I675" s="155"/>
    </row>
    <row r="676" spans="9:9">
      <c r="I676" s="155"/>
    </row>
    <row r="677" spans="9:9">
      <c r="I677" s="155"/>
    </row>
    <row r="678" spans="9:9">
      <c r="I678" s="155"/>
    </row>
    <row r="679" spans="9:9">
      <c r="I679" s="155"/>
    </row>
    <row r="680" spans="9:9">
      <c r="I680" s="155"/>
    </row>
    <row r="681" spans="9:9">
      <c r="I681" s="155"/>
    </row>
    <row r="682" spans="9:9">
      <c r="I682" s="155"/>
    </row>
    <row r="683" spans="9:9">
      <c r="I683" s="155"/>
    </row>
    <row r="684" spans="9:9">
      <c r="I684" s="155"/>
    </row>
    <row r="685" spans="9:9">
      <c r="I685" s="155"/>
    </row>
    <row r="686" spans="9:9">
      <c r="I686" s="155"/>
    </row>
    <row r="687" spans="9:9">
      <c r="I687" s="155"/>
    </row>
    <row r="688" spans="9:9">
      <c r="I688" s="155"/>
    </row>
    <row r="689" spans="9:9">
      <c r="I689" s="155"/>
    </row>
    <row r="690" spans="9:9">
      <c r="I690" s="155"/>
    </row>
    <row r="691" spans="9:9">
      <c r="I691" s="155"/>
    </row>
    <row r="692" spans="9:9">
      <c r="I692" s="155"/>
    </row>
    <row r="693" spans="9:9">
      <c r="I693" s="155"/>
    </row>
    <row r="694" spans="9:9">
      <c r="I694" s="155"/>
    </row>
    <row r="695" spans="9:9">
      <c r="I695" s="155"/>
    </row>
    <row r="696" spans="9:9">
      <c r="I696" s="155"/>
    </row>
    <row r="697" spans="9:9">
      <c r="I697" s="155"/>
    </row>
    <row r="698" spans="9:9">
      <c r="I698" s="155"/>
    </row>
    <row r="699" spans="9:9">
      <c r="I699" s="155"/>
    </row>
    <row r="700" spans="9:9">
      <c r="I700" s="155"/>
    </row>
    <row r="701" spans="9:9">
      <c r="I701" s="155"/>
    </row>
    <row r="702" spans="9:9">
      <c r="I702" s="155"/>
    </row>
    <row r="703" spans="9:9">
      <c r="I703" s="155"/>
    </row>
    <row r="704" spans="9:9">
      <c r="I704" s="155"/>
    </row>
    <row r="705" spans="9:9">
      <c r="I705" s="155"/>
    </row>
    <row r="706" spans="9:9">
      <c r="I706" s="155"/>
    </row>
    <row r="707" spans="9:9">
      <c r="I707" s="155"/>
    </row>
    <row r="708" spans="9:9">
      <c r="I708" s="155"/>
    </row>
    <row r="709" spans="9:9">
      <c r="I709" s="155"/>
    </row>
    <row r="710" spans="9:9">
      <c r="I710" s="155"/>
    </row>
    <row r="711" spans="9:9">
      <c r="I711" s="155"/>
    </row>
    <row r="712" spans="9:9">
      <c r="I712" s="155"/>
    </row>
    <row r="713" spans="9:9">
      <c r="I713" s="155"/>
    </row>
    <row r="714" spans="9:9">
      <c r="I714" s="155"/>
    </row>
    <row r="715" spans="9:9">
      <c r="I715" s="155"/>
    </row>
    <row r="716" spans="9:9">
      <c r="I716" s="155"/>
    </row>
    <row r="717" spans="9:9">
      <c r="I717" s="155"/>
    </row>
    <row r="718" spans="9:9">
      <c r="I718" s="155"/>
    </row>
    <row r="719" spans="9:9">
      <c r="I719" s="155"/>
    </row>
    <row r="720" spans="9:9">
      <c r="I720" s="155"/>
    </row>
    <row r="721" spans="9:9">
      <c r="I721" s="155"/>
    </row>
    <row r="722" spans="9:9">
      <c r="I722" s="155"/>
    </row>
    <row r="723" spans="9:9">
      <c r="I723" s="155"/>
    </row>
    <row r="724" spans="9:9">
      <c r="I724" s="155"/>
    </row>
    <row r="725" spans="9:9">
      <c r="I725" s="155"/>
    </row>
    <row r="726" spans="9:9">
      <c r="I726" s="155"/>
    </row>
    <row r="727" spans="9:9">
      <c r="I727" s="155"/>
    </row>
    <row r="728" spans="9:9">
      <c r="I728" s="155"/>
    </row>
    <row r="729" spans="9:9">
      <c r="I729" s="155"/>
    </row>
    <row r="730" spans="9:9">
      <c r="I730" s="155"/>
    </row>
    <row r="731" spans="9:9">
      <c r="I731" s="155"/>
    </row>
    <row r="732" spans="9:9">
      <c r="I732" s="155"/>
    </row>
    <row r="733" spans="9:9">
      <c r="I733" s="155"/>
    </row>
    <row r="734" spans="9:9">
      <c r="I734" s="155"/>
    </row>
    <row r="735" spans="9:9">
      <c r="I735" s="155"/>
    </row>
    <row r="736" spans="9:9">
      <c r="I736" s="155"/>
    </row>
    <row r="737" spans="9:9">
      <c r="I737" s="155"/>
    </row>
    <row r="738" spans="9:9">
      <c r="I738" s="155"/>
    </row>
    <row r="739" spans="9:9">
      <c r="I739" s="155"/>
    </row>
    <row r="740" spans="9:9">
      <c r="I740" s="155"/>
    </row>
    <row r="741" spans="9:9">
      <c r="I741" s="155"/>
    </row>
    <row r="742" spans="9:9">
      <c r="I742" s="155"/>
    </row>
    <row r="743" spans="9:9">
      <c r="I743" s="155"/>
    </row>
    <row r="744" spans="9:9">
      <c r="I744" s="155"/>
    </row>
    <row r="745" spans="9:9">
      <c r="I745" s="155"/>
    </row>
    <row r="746" spans="9:9">
      <c r="I746" s="155"/>
    </row>
    <row r="747" spans="9:9">
      <c r="I747" s="155"/>
    </row>
    <row r="748" spans="9:9">
      <c r="I748" s="155"/>
    </row>
    <row r="749" spans="9:9">
      <c r="I749" s="155"/>
    </row>
    <row r="750" spans="9:9">
      <c r="I750" s="155"/>
    </row>
    <row r="751" spans="9:9">
      <c r="I751" s="155"/>
    </row>
    <row r="752" spans="9:9">
      <c r="I752" s="155"/>
    </row>
    <row r="753" spans="9:9">
      <c r="I753" s="155"/>
    </row>
    <row r="754" spans="9:9">
      <c r="I754" s="155"/>
    </row>
    <row r="755" spans="9:9">
      <c r="I755" s="155"/>
    </row>
    <row r="756" spans="9:9">
      <c r="I756" s="155"/>
    </row>
    <row r="757" spans="9:9">
      <c r="I757" s="155"/>
    </row>
    <row r="758" spans="9:9">
      <c r="I758" s="155"/>
    </row>
    <row r="759" spans="9:9">
      <c r="I759" s="155"/>
    </row>
    <row r="760" spans="9:9">
      <c r="I760" s="155"/>
    </row>
    <row r="761" spans="9:9">
      <c r="I761" s="155"/>
    </row>
    <row r="762" spans="9:9">
      <c r="I762" s="155"/>
    </row>
    <row r="763" spans="9:9">
      <c r="I763" s="155"/>
    </row>
    <row r="764" spans="9:9">
      <c r="I764" s="155"/>
    </row>
    <row r="765" spans="9:9">
      <c r="I765" s="155"/>
    </row>
    <row r="766" spans="9:9">
      <c r="I766" s="155"/>
    </row>
    <row r="767" spans="9:9">
      <c r="I767" s="155"/>
    </row>
    <row r="768" spans="9:9">
      <c r="I768" s="155"/>
    </row>
    <row r="769" spans="9:9">
      <c r="I769" s="155"/>
    </row>
    <row r="770" spans="9:9">
      <c r="I770" s="155"/>
    </row>
    <row r="771" spans="9:9">
      <c r="I771" s="155"/>
    </row>
    <row r="772" spans="9:9">
      <c r="I772" s="155"/>
    </row>
    <row r="773" spans="9:9">
      <c r="I773" s="155"/>
    </row>
    <row r="774" spans="9:9">
      <c r="I774" s="155"/>
    </row>
    <row r="775" spans="9:9">
      <c r="I775" s="155"/>
    </row>
    <row r="776" spans="9:9">
      <c r="I776" s="155"/>
    </row>
    <row r="777" spans="9:9">
      <c r="I777" s="155"/>
    </row>
    <row r="778" spans="9:9">
      <c r="I778" s="155"/>
    </row>
    <row r="779" spans="9:9">
      <c r="I779" s="155"/>
    </row>
    <row r="780" spans="9:9">
      <c r="I780" s="155"/>
    </row>
    <row r="781" spans="9:9">
      <c r="I781" s="155"/>
    </row>
    <row r="782" spans="9:9">
      <c r="I782" s="155"/>
    </row>
    <row r="783" spans="9:9">
      <c r="I783" s="155"/>
    </row>
    <row r="784" spans="9:9">
      <c r="I784" s="155"/>
    </row>
    <row r="785" spans="9:9">
      <c r="I785" s="155"/>
    </row>
    <row r="786" spans="9:9">
      <c r="I786" s="155"/>
    </row>
    <row r="787" spans="9:9">
      <c r="I787" s="155"/>
    </row>
    <row r="788" spans="9:9">
      <c r="I788" s="155"/>
    </row>
    <row r="789" spans="9:9">
      <c r="I789" s="155"/>
    </row>
    <row r="790" spans="9:9">
      <c r="I790" s="155"/>
    </row>
    <row r="791" spans="9:9">
      <c r="I791" s="155"/>
    </row>
    <row r="792" spans="9:9">
      <c r="I792" s="155"/>
    </row>
    <row r="793" spans="9:9">
      <c r="I793" s="155"/>
    </row>
    <row r="794" spans="9:9">
      <c r="I794" s="155"/>
    </row>
  </sheetData>
  <mergeCells count="118">
    <mergeCell ref="M112:M114"/>
    <mergeCell ref="I107:I109"/>
    <mergeCell ref="M122:M124"/>
    <mergeCell ref="L117:L119"/>
    <mergeCell ref="M117:M119"/>
    <mergeCell ref="J117:J119"/>
    <mergeCell ref="K117:K119"/>
    <mergeCell ref="K122:K124"/>
    <mergeCell ref="L122:L124"/>
    <mergeCell ref="J112:J114"/>
    <mergeCell ref="J122:J124"/>
    <mergeCell ref="I122:I124"/>
    <mergeCell ref="I117:I119"/>
    <mergeCell ref="F122:F124"/>
    <mergeCell ref="G122:G124"/>
    <mergeCell ref="H122:H124"/>
    <mergeCell ref="F117:F119"/>
    <mergeCell ref="E122:E124"/>
    <mergeCell ref="E117:E119"/>
    <mergeCell ref="F112:F114"/>
    <mergeCell ref="G112:G114"/>
    <mergeCell ref="H112:H114"/>
    <mergeCell ref="G117:G119"/>
    <mergeCell ref="H117:H119"/>
    <mergeCell ref="A120:A124"/>
    <mergeCell ref="B110:B114"/>
    <mergeCell ref="C112:C114"/>
    <mergeCell ref="D112:D114"/>
    <mergeCell ref="A110:A114"/>
    <mergeCell ref="A115:A119"/>
    <mergeCell ref="B120:B124"/>
    <mergeCell ref="C122:C124"/>
    <mergeCell ref="D122:D124"/>
    <mergeCell ref="B115:B119"/>
    <mergeCell ref="C117:C119"/>
    <mergeCell ref="D117:D119"/>
    <mergeCell ref="F101:F103"/>
    <mergeCell ref="G107:G109"/>
    <mergeCell ref="H107:H109"/>
    <mergeCell ref="G101:G103"/>
    <mergeCell ref="I112:I114"/>
    <mergeCell ref="L107:L109"/>
    <mergeCell ref="A99:A103"/>
    <mergeCell ref="C101:C103"/>
    <mergeCell ref="B99:B103"/>
    <mergeCell ref="L101:L103"/>
    <mergeCell ref="D101:D103"/>
    <mergeCell ref="E101:E103"/>
    <mergeCell ref="H101:H103"/>
    <mergeCell ref="I101:I103"/>
    <mergeCell ref="A104:A109"/>
    <mergeCell ref="C106:C109"/>
    <mergeCell ref="B104:B109"/>
    <mergeCell ref="E112:E114"/>
    <mergeCell ref="K112:K114"/>
    <mergeCell ref="L112:L114"/>
    <mergeCell ref="D107:D109"/>
    <mergeCell ref="E107:E109"/>
    <mergeCell ref="F107:F109"/>
    <mergeCell ref="M101:M103"/>
    <mergeCell ref="J101:J103"/>
    <mergeCell ref="K101:K103"/>
    <mergeCell ref="M107:M109"/>
    <mergeCell ref="J107:J109"/>
    <mergeCell ref="K107:K109"/>
    <mergeCell ref="A69:A71"/>
    <mergeCell ref="B69:B71"/>
    <mergeCell ref="A56:A59"/>
    <mergeCell ref="B56:B59"/>
    <mergeCell ref="B66:B68"/>
    <mergeCell ref="A60:A62"/>
    <mergeCell ref="B63:B65"/>
    <mergeCell ref="B60:B62"/>
    <mergeCell ref="A63:A65"/>
    <mergeCell ref="A66:A68"/>
    <mergeCell ref="C88:C90"/>
    <mergeCell ref="A72:A74"/>
    <mergeCell ref="B72:B74"/>
    <mergeCell ref="A75:A84"/>
    <mergeCell ref="B75:B84"/>
    <mergeCell ref="C77:C84"/>
    <mergeCell ref="B85:B96"/>
    <mergeCell ref="A85:A96"/>
    <mergeCell ref="A51:A55"/>
    <mergeCell ref="B5:B8"/>
    <mergeCell ref="B20:B23"/>
    <mergeCell ref="B24:B26"/>
    <mergeCell ref="B17:B19"/>
    <mergeCell ref="A20:A23"/>
    <mergeCell ref="A17:A19"/>
    <mergeCell ref="C58:C59"/>
    <mergeCell ref="A30:A32"/>
    <mergeCell ref="B30:B32"/>
    <mergeCell ref="B41:B43"/>
    <mergeCell ref="A33:A35"/>
    <mergeCell ref="B33:B35"/>
    <mergeCell ref="B36:B40"/>
    <mergeCell ref="A36:A40"/>
    <mergeCell ref="B51:B55"/>
    <mergeCell ref="A47:A49"/>
    <mergeCell ref="C53:C55"/>
    <mergeCell ref="B47:B49"/>
    <mergeCell ref="A41:A43"/>
    <mergeCell ref="A44:A46"/>
    <mergeCell ref="B44:B46"/>
    <mergeCell ref="H2:M2"/>
    <mergeCell ref="D2:G2"/>
    <mergeCell ref="A14:A16"/>
    <mergeCell ref="B14:B16"/>
    <mergeCell ref="A2:A3"/>
    <mergeCell ref="B2:B3"/>
    <mergeCell ref="B10:B12"/>
    <mergeCell ref="C2:C3"/>
    <mergeCell ref="B27:B29"/>
    <mergeCell ref="A10:A12"/>
    <mergeCell ref="A5:A8"/>
    <mergeCell ref="A24:A26"/>
    <mergeCell ref="A27:A29"/>
  </mergeCells>
  <phoneticPr fontId="13" type="noConversion"/>
  <pageMargins left="0" right="0" top="0.35433070866141736" bottom="0.35433070866141736" header="0.31496062992125984" footer="0.31496062992125984"/>
  <pageSetup paperSize="9" scale="73" orientation="landscape" r:id="rId1"/>
  <rowBreaks count="2" manualBreakCount="2">
    <brk id="18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прил1</vt:lpstr>
      <vt:lpstr>прил2</vt:lpstr>
      <vt:lpstr>прил3</vt:lpstr>
      <vt:lpstr>прил4</vt:lpstr>
      <vt:lpstr>обосн.</vt:lpstr>
      <vt:lpstr>обосн.!Заголовки_для_печати</vt:lpstr>
      <vt:lpstr>прил1!Заголовки_для_печати</vt:lpstr>
      <vt:lpstr>прил2!Заголовки_для_печати</vt:lpstr>
      <vt:lpstr>прил3!Заголовки_для_печати</vt:lpstr>
      <vt:lpstr>прил4!Заголовки_для_печати</vt:lpstr>
      <vt:lpstr>прил1!Область_печати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2017-11-16T11:04:56Z</cp:lastPrinted>
  <dcterms:created xsi:type="dcterms:W3CDTF">2011-03-10T10:26:24Z</dcterms:created>
  <dcterms:modified xsi:type="dcterms:W3CDTF">2017-11-29T06:11:00Z</dcterms:modified>
</cp:coreProperties>
</file>